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14 - Труд_2016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33" i="2" l="1"/>
  <c r="J33" i="2"/>
  <c r="I33" i="2"/>
  <c r="H33" i="2"/>
  <c r="F33" i="2"/>
  <c r="K120" i="2" l="1"/>
  <c r="K121" i="2" s="1"/>
  <c r="J120" i="2"/>
  <c r="J121" i="2" s="1"/>
  <c r="I120" i="2"/>
  <c r="H120" i="2"/>
  <c r="G120" i="2"/>
  <c r="F120" i="2"/>
  <c r="E120" i="2"/>
  <c r="D120" i="2"/>
  <c r="C120" i="2"/>
  <c r="K117" i="2"/>
  <c r="K118" i="2" s="1"/>
  <c r="J117" i="2"/>
  <c r="I117" i="2"/>
  <c r="H117" i="2"/>
  <c r="H118" i="2" s="1"/>
  <c r="G117" i="2"/>
  <c r="F117" i="2"/>
  <c r="E117" i="2"/>
  <c r="E118" i="2" s="1"/>
  <c r="D117" i="2"/>
  <c r="C117" i="2"/>
  <c r="K114" i="2"/>
  <c r="J114" i="2"/>
  <c r="I114" i="2"/>
  <c r="I115" i="2" s="1"/>
  <c r="H114" i="2"/>
  <c r="H115" i="2" s="1"/>
  <c r="G114" i="2"/>
  <c r="F114" i="2"/>
  <c r="E114" i="2"/>
  <c r="D114" i="2"/>
  <c r="C114" i="2"/>
  <c r="K111" i="2"/>
  <c r="J111" i="2"/>
  <c r="J112" i="2" s="1"/>
  <c r="I111" i="2"/>
  <c r="I112" i="2" s="1"/>
  <c r="H111" i="2"/>
  <c r="G111" i="2"/>
  <c r="G112" i="2" s="1"/>
  <c r="F111" i="2"/>
  <c r="E111" i="2"/>
  <c r="D111" i="2"/>
  <c r="C111" i="2"/>
  <c r="K108" i="2"/>
  <c r="K109" i="2" s="1"/>
  <c r="J108" i="2"/>
  <c r="I108" i="2"/>
  <c r="H108" i="2"/>
  <c r="G108" i="2"/>
  <c r="F108" i="2"/>
  <c r="E108" i="2"/>
  <c r="D108" i="2"/>
  <c r="C108" i="2"/>
  <c r="K105" i="2"/>
  <c r="K106" i="2" s="1"/>
  <c r="J105" i="2"/>
  <c r="I105" i="2"/>
  <c r="H105" i="2"/>
  <c r="H106" i="2" s="1"/>
  <c r="G105" i="2"/>
  <c r="G106" i="2" s="1"/>
  <c r="F105" i="2"/>
  <c r="E105" i="2"/>
  <c r="D105" i="2"/>
  <c r="C105" i="2"/>
  <c r="K102" i="2"/>
  <c r="J102" i="2"/>
  <c r="I102" i="2"/>
  <c r="I103" i="2" s="1"/>
  <c r="H102" i="2"/>
  <c r="G102" i="2"/>
  <c r="F102" i="2"/>
  <c r="E102" i="2"/>
  <c r="D102" i="2"/>
  <c r="C102" i="2"/>
  <c r="K99" i="2"/>
  <c r="K100" i="2" s="1"/>
  <c r="J99" i="2"/>
  <c r="J100" i="2" s="1"/>
  <c r="I99" i="2"/>
  <c r="H99" i="2"/>
  <c r="G99" i="2"/>
  <c r="G100" i="2" s="1"/>
  <c r="F99" i="2"/>
  <c r="E99" i="2"/>
  <c r="E100" i="2" s="1"/>
  <c r="D99" i="2"/>
  <c r="C99" i="2"/>
  <c r="K96" i="2"/>
  <c r="J96" i="2"/>
  <c r="I96" i="2"/>
  <c r="H96" i="2"/>
  <c r="G96" i="2"/>
  <c r="F96" i="2"/>
  <c r="E96" i="2"/>
  <c r="D96" i="2"/>
  <c r="C96" i="2"/>
  <c r="K93" i="2"/>
  <c r="J93" i="2"/>
  <c r="I93" i="2"/>
  <c r="H93" i="2"/>
  <c r="G93" i="2"/>
  <c r="F93" i="2"/>
  <c r="E93" i="2"/>
  <c r="D93" i="2"/>
  <c r="C93" i="2"/>
  <c r="K90" i="2"/>
  <c r="K91" i="2" s="1"/>
  <c r="J90" i="2"/>
  <c r="I90" i="2"/>
  <c r="I91" i="2" s="1"/>
  <c r="H90" i="2"/>
  <c r="H91" i="2" s="1"/>
  <c r="G90" i="2"/>
  <c r="F90" i="2"/>
  <c r="F91" i="2" s="1"/>
  <c r="E90" i="2"/>
  <c r="E91" i="2" s="1"/>
  <c r="D90" i="2"/>
  <c r="D91" i="2" s="1"/>
  <c r="C90" i="2"/>
  <c r="K87" i="2"/>
  <c r="J87" i="2"/>
  <c r="J88" i="2" s="1"/>
  <c r="I87" i="2"/>
  <c r="I88" i="2" s="1"/>
  <c r="H87" i="2"/>
  <c r="G87" i="2"/>
  <c r="G88" i="2" s="1"/>
  <c r="F87" i="2"/>
  <c r="E87" i="2"/>
  <c r="E88" i="2" s="1"/>
  <c r="D87" i="2"/>
  <c r="C87" i="2"/>
  <c r="K84" i="2"/>
  <c r="J84" i="2"/>
  <c r="I84" i="2"/>
  <c r="I85" i="2" s="1"/>
  <c r="H84" i="2"/>
  <c r="G84" i="2"/>
  <c r="F84" i="2"/>
  <c r="E84" i="2"/>
  <c r="D84" i="2"/>
  <c r="C84" i="2"/>
  <c r="K81" i="2"/>
  <c r="J81" i="2"/>
  <c r="J82" i="2" s="1"/>
  <c r="I81" i="2"/>
  <c r="I82" i="2" s="1"/>
  <c r="H81" i="2"/>
  <c r="G81" i="2"/>
  <c r="G82" i="2" s="1"/>
  <c r="F81" i="2"/>
  <c r="E81" i="2"/>
  <c r="E82" i="2" s="1"/>
  <c r="D81" i="2"/>
  <c r="C81" i="2"/>
  <c r="K78" i="2"/>
  <c r="J78" i="2"/>
  <c r="I78" i="2"/>
  <c r="I79" i="2" s="1"/>
  <c r="H78" i="2"/>
  <c r="H79" i="2" s="1"/>
  <c r="G78" i="2"/>
  <c r="G79" i="2" s="1"/>
  <c r="F78" i="2"/>
  <c r="F79" i="2" s="1"/>
  <c r="E78" i="2"/>
  <c r="D78" i="2"/>
  <c r="C78" i="2"/>
  <c r="K75" i="2"/>
  <c r="J75" i="2"/>
  <c r="J76" i="2" s="1"/>
  <c r="I75" i="2"/>
  <c r="H75" i="2"/>
  <c r="G75" i="2"/>
  <c r="F75" i="2"/>
  <c r="E75" i="2"/>
  <c r="E76" i="2" s="1"/>
  <c r="D75" i="2"/>
  <c r="C75" i="2"/>
  <c r="K72" i="2"/>
  <c r="K73" i="2" s="1"/>
  <c r="J72" i="2"/>
  <c r="I72" i="2"/>
  <c r="H72" i="2"/>
  <c r="G72" i="2"/>
  <c r="F72" i="2"/>
  <c r="E72" i="2"/>
  <c r="D72" i="2"/>
  <c r="C72" i="2"/>
  <c r="K69" i="2"/>
  <c r="J69" i="2"/>
  <c r="I69" i="2"/>
  <c r="I70" i="2" s="1"/>
  <c r="H69" i="2"/>
  <c r="G69" i="2"/>
  <c r="F69" i="2"/>
  <c r="E69" i="2"/>
  <c r="E70" i="2" s="1"/>
  <c r="D69" i="2"/>
  <c r="C69" i="2"/>
  <c r="K64" i="2"/>
  <c r="J64" i="2"/>
  <c r="J65" i="2" s="1"/>
  <c r="I64" i="2"/>
  <c r="I65" i="2" s="1"/>
  <c r="H64" i="2"/>
  <c r="G64" i="2"/>
  <c r="F64" i="2"/>
  <c r="E64" i="2"/>
  <c r="D64" i="2"/>
  <c r="D65" i="2" s="1"/>
  <c r="C64" i="2"/>
  <c r="K62" i="2"/>
  <c r="J62" i="2"/>
  <c r="I62" i="2"/>
  <c r="H62" i="2"/>
  <c r="G62" i="2"/>
  <c r="F62" i="2"/>
  <c r="E62" i="2"/>
  <c r="D62" i="2"/>
  <c r="D63" i="2" s="1"/>
  <c r="C62" i="2"/>
  <c r="K59" i="2"/>
  <c r="J59" i="2"/>
  <c r="I59" i="2"/>
  <c r="H59" i="2"/>
  <c r="G59" i="2"/>
  <c r="F59" i="2"/>
  <c r="E59" i="2"/>
  <c r="D59" i="2"/>
  <c r="C59" i="2"/>
  <c r="K36" i="2"/>
  <c r="K66" i="2" s="1"/>
  <c r="J36" i="2"/>
  <c r="J30" i="2" s="1"/>
  <c r="I36" i="2"/>
  <c r="I30" i="2" s="1"/>
  <c r="I55" i="2" s="1"/>
  <c r="H36" i="2"/>
  <c r="H66" i="2" s="1"/>
  <c r="G36" i="2"/>
  <c r="G66" i="2" s="1"/>
  <c r="F36" i="2"/>
  <c r="F30" i="2" s="1"/>
  <c r="E36" i="2"/>
  <c r="E66" i="2" s="1"/>
  <c r="D36" i="2"/>
  <c r="D66" i="2" s="1"/>
  <c r="C36" i="2"/>
  <c r="C66" i="2" s="1"/>
  <c r="D30" i="2"/>
  <c r="D55" i="2" s="1"/>
  <c r="K63" i="2" l="1"/>
  <c r="J63" i="2"/>
  <c r="K115" i="2"/>
  <c r="K112" i="2"/>
  <c r="K103" i="2"/>
  <c r="K97" i="2"/>
  <c r="K94" i="2"/>
  <c r="K88" i="2"/>
  <c r="K85" i="2"/>
  <c r="K76" i="2"/>
  <c r="I66" i="2"/>
  <c r="K67" i="2" s="1"/>
  <c r="K60" i="2"/>
  <c r="K65" i="2"/>
  <c r="J73" i="2"/>
  <c r="J97" i="2"/>
  <c r="J118" i="2"/>
  <c r="J115" i="2"/>
  <c r="J109" i="2"/>
  <c r="J106" i="2"/>
  <c r="J103" i="2"/>
  <c r="J94" i="2"/>
  <c r="J85" i="2"/>
  <c r="J60" i="2"/>
  <c r="I121" i="2"/>
  <c r="I118" i="2"/>
  <c r="I109" i="2"/>
  <c r="I106" i="2"/>
  <c r="I97" i="2"/>
  <c r="I94" i="2"/>
  <c r="I76" i="2"/>
  <c r="G73" i="2"/>
  <c r="I73" i="2"/>
  <c r="I60" i="2"/>
  <c r="I63" i="2"/>
  <c r="H121" i="2"/>
  <c r="H112" i="2"/>
  <c r="H109" i="2"/>
  <c r="H103" i="2"/>
  <c r="H97" i="2"/>
  <c r="H94" i="2"/>
  <c r="H88" i="2"/>
  <c r="H85" i="2"/>
  <c r="H76" i="2"/>
  <c r="H73" i="2"/>
  <c r="H60" i="2"/>
  <c r="H65" i="2"/>
  <c r="H63" i="2"/>
  <c r="F109" i="2"/>
  <c r="G109" i="2"/>
  <c r="F112" i="2"/>
  <c r="F121" i="2"/>
  <c r="G121" i="2"/>
  <c r="F88" i="2"/>
  <c r="F85" i="2"/>
  <c r="G85" i="2"/>
  <c r="F63" i="2"/>
  <c r="G63" i="2"/>
  <c r="F118" i="2"/>
  <c r="G118" i="2"/>
  <c r="G115" i="2"/>
  <c r="F115" i="2"/>
  <c r="F106" i="2"/>
  <c r="F103" i="2"/>
  <c r="G103" i="2"/>
  <c r="F97" i="2"/>
  <c r="G97" i="2"/>
  <c r="G94" i="2"/>
  <c r="F94" i="2"/>
  <c r="F76" i="2"/>
  <c r="G76" i="2"/>
  <c r="F73" i="2"/>
  <c r="F60" i="2"/>
  <c r="G60" i="2"/>
  <c r="F65" i="2"/>
  <c r="G65" i="2"/>
  <c r="E121" i="2"/>
  <c r="E60" i="2"/>
  <c r="E65" i="2"/>
  <c r="E73" i="2"/>
  <c r="E112" i="2"/>
  <c r="K79" i="2"/>
  <c r="J79" i="2"/>
  <c r="H30" i="2"/>
  <c r="H55" i="2" s="1"/>
  <c r="G30" i="2"/>
  <c r="G55" i="2" s="1"/>
  <c r="I56" i="2" s="1"/>
  <c r="E79" i="2"/>
  <c r="E67" i="2"/>
  <c r="E106" i="2"/>
  <c r="E85" i="2"/>
  <c r="E97" i="2"/>
  <c r="E94" i="2"/>
  <c r="E115" i="2"/>
  <c r="E109" i="2"/>
  <c r="E103" i="2"/>
  <c r="E63" i="2"/>
  <c r="D121" i="2"/>
  <c r="D118" i="2"/>
  <c r="D115" i="2"/>
  <c r="D112" i="2"/>
  <c r="D109" i="2"/>
  <c r="D106" i="2"/>
  <c r="D103" i="2"/>
  <c r="I100" i="2"/>
  <c r="H100" i="2"/>
  <c r="F100" i="2"/>
  <c r="D100" i="2"/>
  <c r="D97" i="2"/>
  <c r="D94" i="2"/>
  <c r="J91" i="2"/>
  <c r="G91" i="2"/>
  <c r="D88" i="2"/>
  <c r="D85" i="2"/>
  <c r="K82" i="2"/>
  <c r="H82" i="2"/>
  <c r="F82" i="2"/>
  <c r="D82" i="2"/>
  <c r="D79" i="2"/>
  <c r="D76" i="2"/>
  <c r="D73" i="2"/>
  <c r="K30" i="2"/>
  <c r="K55" i="2" s="1"/>
  <c r="K56" i="2" s="1"/>
  <c r="K70" i="2"/>
  <c r="J70" i="2"/>
  <c r="H70" i="2"/>
  <c r="E30" i="2"/>
  <c r="E55" i="2" s="1"/>
  <c r="E56" i="2" s="1"/>
  <c r="F70" i="2"/>
  <c r="G67" i="2"/>
  <c r="G70" i="2"/>
  <c r="C30" i="2"/>
  <c r="C55" i="2" s="1"/>
  <c r="D56" i="2" s="1"/>
  <c r="D70" i="2"/>
  <c r="D67" i="2"/>
  <c r="D60" i="2"/>
  <c r="F55" i="2"/>
  <c r="J55" i="2"/>
  <c r="F66" i="2"/>
  <c r="F67" i="2" s="1"/>
  <c r="J66" i="2"/>
  <c r="J67" i="2" s="1"/>
  <c r="I67" i="2" l="1"/>
  <c r="H31" i="2"/>
  <c r="J31" i="2"/>
  <c r="J56" i="2"/>
  <c r="I31" i="2"/>
  <c r="G56" i="2"/>
  <c r="F56" i="2"/>
  <c r="G31" i="2"/>
  <c r="F31" i="2"/>
  <c r="E31" i="2"/>
  <c r="D31" i="2"/>
  <c r="K31" i="2"/>
  <c r="H67" i="2"/>
  <c r="H56" i="2"/>
</calcChain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<sst xmlns="http://schemas.openxmlformats.org/spreadsheetml/2006/main" count="397" uniqueCount="49">
  <si>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</si>
  <si>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</si>
  <si>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</si>
  <si>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</si>
  <si>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</si>
  <si>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</si>
  <si>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</si>
  <si>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</si>
  <si>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</si>
  <si>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</si>
  <si>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</si>
  <si>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</si>
  <si>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</si>
  <si>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</si>
  <si>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</si>
  <si>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</si>
  <si>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</si>
  <si>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</si>
  <si>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</si>
  <si>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</si>
  <si>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</si>
  <si>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</si>
  <si>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</si>
  <si>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</si>
  <si>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</si>
  <si>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</si>
  <si>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</si>
  <si>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</si>
  <si>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</si>
  <si>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</si>
  <si>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</si>
  <si>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</si>
  <si>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</si>
  <si>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</si>
  <si>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</si>
  <si>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</si>
  <si>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</si>
  <si>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</si>
  <si>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</si>
  <si>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</si>
  <si>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</si>
  <si>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</si>
  <si>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</si>
  <si>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</si>
  <si>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</si>
  <si>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</si>
  <si>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i/>
        <sz val="7"/>
        <color rgb="FFFF0000"/>
        <rFont val="Arial Cyr"/>
        <charset val="204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</si>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</sst>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\-#,##0.0"/>
    <numFmt numFmtId="165" formatCode="#,##0.0"/>
  </numFmts>
  <fonts count="15" x14ac:knownFonts="1">
    <font>
      <sz val="8.25"/>
      <color rgb="FF000000"/>
      <name val="Tahoma"/>
    </font>
    <font>
      <sz val="8.25"/>
      <name val="Tahoma"/>
    </font>
    <font>
      <sz val="10"/>
      <name val="Arial Cyr"/>
    </font>
    <font>
      <i/>
      <sz val="8"/>
      <name val="Arial"/>
    </font>
    <font>
      <sz val="8"/>
      <name val="Arial"/>
    </font>
    <font>
      <sz val="7"/>
      <name val="Arial"/>
    </font>
    <font>
      <b/>
      <sz val="7"/>
      <name val="Arial"/>
    </font>
    <font>
      <i/>
      <sz val="7"/>
      <name val="Arial"/>
    </font>
    <font>
      <b/>
      <sz val="8"/>
      <name val="Arial"/>
    </font>
    <font>
      <u/>
      <sz val="8"/>
      <name val="Arial"/>
    </font>
    <font>
      <i/>
      <sz val="7"/>
      <name val="Arial Cyr"/>
    </font>
    <font>
      <i/>
      <sz val="8"/>
      <name val="Arial Cyr"/>
    </font>
    <font>
      <sz val="8"/>
      <name val="Arial Cyr"/>
    </font>
    <font>
      <b/>
      <sz val="7"/>
      <color rgb="FFFF0000"/>
      <name val="Arial"/>
    </font>
    <font>
      <b/>
      <i/>
      <sz val="7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protection locked="0"/>
    </xf>
    <xf numFmtId="0" fontId="2" fillId="0" borderId="0"/>
  </cellStyleXfs>
  <cellXfs count="106">
    <xf numFmtId="0" fontId="1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1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top"/>
      <protection locked="0"/>
    </xf>
    <xf numFmtId="3" fontId="4" fillId="2" borderId="3" xfId="0" applyNumberFormat="1" applyFont="1" applyFill="1" applyBorder="1" applyAlignment="1">
      <alignment horizontal="center" vertical="top"/>
      <protection locked="0"/>
    </xf>
    <xf numFmtId="3" fontId="4" fillId="2" borderId="4" xfId="0" applyNumberFormat="1" applyFont="1" applyFill="1" applyBorder="1" applyAlignment="1">
      <alignment horizontal="center" vertical="top"/>
      <protection locked="0"/>
    </xf>
    <xf numFmtId="164" fontId="3" fillId="0" borderId="2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top"/>
    </xf>
    <xf numFmtId="3" fontId="8" fillId="0" borderId="3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3" xfId="0" applyNumberFormat="1" applyFont="1" applyBorder="1" applyAlignment="1" applyProtection="1">
      <alignment horizontal="center" vertical="top"/>
    </xf>
    <xf numFmtId="164" fontId="4" fillId="0" borderId="4" xfId="0" applyNumberFormat="1" applyFont="1" applyBorder="1" applyAlignment="1" applyProtection="1">
      <alignment horizontal="center" vertical="top"/>
    </xf>
    <xf numFmtId="165" fontId="8" fillId="4" borderId="7" xfId="0" applyNumberFormat="1" applyFont="1" applyFill="1" applyBorder="1" applyAlignment="1" applyProtection="1">
      <alignment horizontal="center" vertical="top"/>
    </xf>
    <xf numFmtId="165" fontId="8" fillId="4" borderId="8" xfId="0" applyNumberFormat="1" applyFont="1" applyFill="1" applyBorder="1" applyAlignment="1" applyProtection="1">
      <alignment horizontal="center" vertical="top"/>
    </xf>
    <xf numFmtId="165" fontId="8" fillId="4" borderId="9" xfId="0" applyNumberFormat="1" applyFont="1" applyFill="1" applyBorder="1" applyAlignment="1" applyProtection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  <protection locked="0"/>
    </xf>
    <xf numFmtId="164" fontId="4" fillId="2" borderId="3" xfId="0" applyNumberFormat="1" applyFont="1" applyFill="1" applyBorder="1" applyAlignment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  <protection locked="0"/>
    </xf>
    <xf numFmtId="164" fontId="9" fillId="2" borderId="2" xfId="0" applyNumberFormat="1" applyFont="1" applyFill="1" applyBorder="1" applyAlignment="1">
      <alignment horizontal="center" vertical="top"/>
      <protection locked="0"/>
    </xf>
    <xf numFmtId="164" fontId="4" fillId="2" borderId="10" xfId="0" applyNumberFormat="1" applyFont="1" applyFill="1" applyBorder="1" applyAlignment="1">
      <alignment horizontal="center" vertical="top"/>
      <protection locked="0"/>
    </xf>
    <xf numFmtId="164" fontId="4" fillId="2" borderId="11" xfId="0" applyNumberFormat="1" applyFont="1" applyFill="1" applyBorder="1" applyAlignment="1">
      <alignment horizontal="center" vertical="top"/>
      <protection locked="0"/>
    </xf>
    <xf numFmtId="164" fontId="4" fillId="2" borderId="12" xfId="0" applyNumberFormat="1" applyFont="1" applyFill="1" applyBorder="1" applyAlignment="1">
      <alignment horizontal="center" vertical="top"/>
      <protection locked="0"/>
    </xf>
    <xf numFmtId="164" fontId="8" fillId="3" borderId="7" xfId="0" applyNumberFormat="1" applyFont="1" applyFill="1" applyBorder="1" applyAlignment="1" applyProtection="1">
      <alignment horizontal="center" vertical="top"/>
    </xf>
    <xf numFmtId="164" fontId="8" fillId="3" borderId="8" xfId="0" applyNumberFormat="1" applyFont="1" applyFill="1" applyBorder="1" applyAlignment="1" applyProtection="1">
      <alignment horizontal="center" vertical="top"/>
    </xf>
    <xf numFmtId="164" fontId="8" fillId="3" borderId="9" xfId="0" applyNumberFormat="1" applyFont="1" applyFill="1" applyBorder="1" applyAlignment="1" applyProtection="1">
      <alignment horizontal="center" vertical="top"/>
    </xf>
    <xf numFmtId="2" fontId="4" fillId="5" borderId="1" xfId="0" applyNumberFormat="1" applyFont="1" applyFill="1" applyBorder="1" applyAlignment="1">
      <alignment horizontal="center" vertical="top"/>
      <protection locked="0"/>
    </xf>
    <xf numFmtId="2" fontId="4" fillId="5" borderId="5" xfId="0" applyNumberFormat="1" applyFont="1" applyFill="1" applyBorder="1" applyAlignment="1">
      <alignment horizontal="center" vertical="top"/>
      <protection locked="0"/>
    </xf>
    <xf numFmtId="2" fontId="4" fillId="5" borderId="6" xfId="0" applyNumberFormat="1" applyFont="1" applyFill="1" applyBorder="1" applyAlignment="1">
      <alignment horizontal="center" vertical="top"/>
      <protection locked="0"/>
    </xf>
    <xf numFmtId="0" fontId="4" fillId="5" borderId="0" xfId="0" applyFont="1" applyFill="1" applyAlignment="1" applyProtection="1">
      <alignment vertical="top"/>
    </xf>
    <xf numFmtId="0" fontId="10" fillId="6" borderId="1" xfId="0" applyFont="1" applyFill="1" applyBorder="1" applyAlignment="1" applyProtection="1">
      <alignment horizontal="left" vertical="center" wrapText="1" shrinkToFit="1"/>
    </xf>
    <xf numFmtId="0" fontId="10" fillId="6" borderId="1" xfId="0" applyFont="1" applyFill="1" applyBorder="1" applyAlignment="1" applyProtection="1">
      <alignment horizontal="center" vertical="center" wrapText="1" shrinkToFit="1"/>
    </xf>
    <xf numFmtId="165" fontId="11" fillId="6" borderId="2" xfId="0" applyNumberFormat="1" applyFont="1" applyFill="1" applyBorder="1" applyAlignment="1" applyProtection="1">
      <alignment horizontal="center" vertical="top" wrapText="1"/>
    </xf>
    <xf numFmtId="165" fontId="11" fillId="6" borderId="3" xfId="0" applyNumberFormat="1" applyFont="1" applyFill="1" applyBorder="1" applyAlignment="1" applyProtection="1">
      <alignment horizontal="center" vertical="top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5" fontId="8" fillId="4" borderId="13" xfId="0" applyNumberFormat="1" applyFont="1" applyFill="1" applyBorder="1" applyAlignment="1" applyProtection="1">
      <alignment horizontal="center" vertical="top"/>
    </xf>
    <xf numFmtId="165" fontId="8" fillId="4" borderId="14" xfId="0" applyNumberFormat="1" applyFont="1" applyFill="1" applyBorder="1" applyAlignment="1" applyProtection="1">
      <alignment horizontal="center" vertical="top"/>
    </xf>
    <xf numFmtId="165" fontId="8" fillId="4" borderId="15" xfId="0" applyNumberFormat="1" applyFont="1" applyFill="1" applyBorder="1" applyAlignment="1" applyProtection="1">
      <alignment horizontal="center" vertical="top"/>
    </xf>
    <xf numFmtId="2" fontId="4" fillId="5" borderId="16" xfId="0" applyNumberFormat="1" applyFont="1" applyFill="1" applyBorder="1" applyAlignment="1">
      <alignment horizontal="center" vertical="top"/>
      <protection locked="0"/>
    </xf>
    <xf numFmtId="164" fontId="8" fillId="3" borderId="13" xfId="0" applyNumberFormat="1" applyFont="1" applyFill="1" applyBorder="1" applyAlignment="1" applyProtection="1">
      <alignment horizontal="center" vertical="top"/>
    </xf>
    <xf numFmtId="164" fontId="8" fillId="3" borderId="14" xfId="0" applyNumberFormat="1" applyFont="1" applyFill="1" applyBorder="1" applyAlignment="1" applyProtection="1">
      <alignment horizontal="center" vertical="top"/>
    </xf>
    <xf numFmtId="164" fontId="8" fillId="3" borderId="15" xfId="0" applyNumberFormat="1" applyFont="1" applyFill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 wrapText="1"/>
    </xf>
    <xf numFmtId="165" fontId="12" fillId="5" borderId="4" xfId="0" applyNumberFormat="1" applyFont="1" applyFill="1" applyBorder="1" applyAlignment="1" applyProtection="1">
      <alignment horizontal="center" vertical="top" wrapText="1"/>
    </xf>
    <xf numFmtId="165" fontId="12" fillId="5" borderId="2" xfId="0" applyNumberFormat="1" applyFont="1" applyFill="1" applyBorder="1" applyAlignment="1" applyProtection="1">
      <alignment horizontal="center" vertical="top" wrapText="1"/>
    </xf>
    <xf numFmtId="0" fontId="8" fillId="0" borderId="25" xfId="0" applyFont="1" applyBorder="1" applyAlignment="1" applyProtection="1">
      <alignment horizontal="left" vertical="center"/>
    </xf>
    <xf numFmtId="0" fontId="8" fillId="0" borderId="27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horizontal="center" vertical="top"/>
    </xf>
    <xf numFmtId="0" fontId="8" fillId="0" borderId="26" xfId="0" applyFont="1" applyBorder="1" applyAlignment="1" applyProtection="1">
      <alignment horizontal="center" vertical="top"/>
    </xf>
    <xf numFmtId="0" fontId="7" fillId="4" borderId="28" xfId="0" applyFont="1" applyFill="1" applyBorder="1" applyAlignment="1">
      <alignment vertical="top"/>
      <protection locked="0"/>
    </xf>
    <xf numFmtId="0" fontId="8" fillId="0" borderId="25" xfId="0" applyFont="1" applyBorder="1" applyAlignment="1" applyProtection="1">
      <alignment horizontal="center" vertical="top"/>
    </xf>
    <xf numFmtId="2" fontId="3" fillId="5" borderId="29" xfId="0" applyNumberFormat="1" applyFont="1" applyFill="1" applyBorder="1" applyAlignment="1">
      <alignment horizontal="center" vertical="top"/>
      <protection locked="0"/>
    </xf>
    <xf numFmtId="0" fontId="13" fillId="9" borderId="6" xfId="1" applyFont="1" applyFill="1" applyBorder="1" applyAlignment="1" applyProtection="1">
      <alignment vertical="top" wrapText="1"/>
      <protection locked="0"/>
    </xf>
    <xf numFmtId="0" fontId="10" fillId="6" borderId="5" xfId="0" applyFont="1" applyFill="1" applyBorder="1" applyAlignment="1" applyProtection="1">
      <alignment horizontal="left" vertical="center" wrapText="1" shrinkToFit="1"/>
    </xf>
    <xf numFmtId="0" fontId="10" fillId="6" borderId="5" xfId="0" applyFont="1" applyFill="1" applyBorder="1" applyAlignment="1" applyProtection="1">
      <alignment horizontal="center" vertical="center" wrapText="1" shrinkToFit="1"/>
    </xf>
    <xf numFmtId="165" fontId="11" fillId="6" borderId="10" xfId="0" applyNumberFormat="1" applyFont="1" applyFill="1" applyBorder="1" applyAlignment="1" applyProtection="1">
      <alignment horizontal="center" vertical="top" wrapText="1"/>
    </xf>
    <xf numFmtId="165" fontId="11" fillId="6" borderId="11" xfId="0" applyNumberFormat="1" applyFont="1" applyFill="1" applyBorder="1" applyAlignment="1" applyProtection="1">
      <alignment horizontal="center" vertical="top" wrapText="1"/>
    </xf>
    <xf numFmtId="165" fontId="12" fillId="5" borderId="12" xfId="0" applyNumberFormat="1" applyFont="1" applyFill="1" applyBorder="1" applyAlignment="1" applyProtection="1">
      <alignment horizontal="center" vertical="top" wrapText="1"/>
    </xf>
    <xf numFmtId="165" fontId="12" fillId="5" borderId="10" xfId="0" applyNumberFormat="1" applyFont="1" applyFill="1" applyBorder="1" applyAlignment="1" applyProtection="1">
      <alignment horizontal="center" vertical="top" wrapText="1"/>
    </xf>
    <xf numFmtId="37" fontId="8" fillId="7" borderId="3" xfId="0" applyNumberFormat="1" applyFont="1" applyFill="1" applyBorder="1" applyAlignment="1" applyProtection="1">
      <alignment horizontal="center" vertical="top"/>
    </xf>
    <xf numFmtId="37" fontId="8" fillId="7" borderId="4" xfId="0" applyNumberFormat="1" applyFont="1" applyFill="1" applyBorder="1" applyAlignment="1" applyProtection="1">
      <alignment horizontal="center" vertical="top"/>
    </xf>
    <xf numFmtId="37" fontId="8" fillId="7" borderId="2" xfId="0" applyNumberFormat="1" applyFont="1" applyFill="1" applyBorder="1" applyAlignment="1" applyProtection="1">
      <alignment horizontal="center" vertical="top"/>
    </xf>
    <xf numFmtId="164" fontId="4" fillId="7" borderId="3" xfId="0" applyNumberFormat="1" applyFont="1" applyFill="1" applyBorder="1" applyAlignment="1" applyProtection="1">
      <alignment horizontal="center" vertical="top"/>
    </xf>
    <xf numFmtId="164" fontId="4" fillId="7" borderId="4" xfId="0" applyNumberFormat="1" applyFont="1" applyFill="1" applyBorder="1" applyAlignment="1" applyProtection="1">
      <alignment horizontal="center" vertical="top"/>
    </xf>
    <xf numFmtId="164" fontId="4" fillId="7" borderId="2" xfId="0" applyNumberFormat="1" applyFont="1" applyFill="1" applyBorder="1" applyAlignment="1" applyProtection="1">
      <alignment horizontal="center" vertical="top"/>
    </xf>
    <xf numFmtId="164" fontId="4" fillId="7" borderId="11" xfId="0" applyNumberFormat="1" applyFont="1" applyFill="1" applyBorder="1" applyAlignment="1" applyProtection="1">
      <alignment horizontal="center" vertical="top"/>
    </xf>
    <xf numFmtId="164" fontId="4" fillId="7" borderId="12" xfId="0" applyNumberFormat="1" applyFont="1" applyFill="1" applyBorder="1" applyAlignment="1" applyProtection="1">
      <alignment horizontal="center" vertical="top"/>
    </xf>
    <xf numFmtId="164" fontId="4" fillId="7" borderId="10" xfId="0" applyNumberFormat="1" applyFont="1" applyFill="1" applyBorder="1" applyAlignment="1" applyProtection="1">
      <alignment horizontal="center" vertical="top"/>
    </xf>
    <xf numFmtId="2" fontId="4" fillId="5" borderId="30" xfId="0" applyNumberFormat="1" applyFont="1" applyFill="1" applyBorder="1" applyAlignment="1" applyProtection="1">
      <alignment horizontal="center" vertical="top"/>
    </xf>
    <xf numFmtId="0" fontId="4" fillId="8" borderId="19" xfId="0" applyFont="1" applyFill="1" applyBorder="1" applyAlignment="1" applyProtection="1">
      <alignment horizontal="center" vertical="center" wrapText="1"/>
    </xf>
    <xf numFmtId="0" fontId="4" fillId="8" borderId="20" xfId="0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0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zoomScale="115" workbookViewId="0">
      <pane ySplit="3" topLeftCell="A28" activePane="bottomLeft" state="frozen"/>
      <selection pane="bottomLeft" activeCell="F33" sqref="F33"/>
    </sheetView>
  </sheetViews>
  <sheetFormatPr defaultColWidth="8.1640625" defaultRowHeight="11.25" customHeight="1" x14ac:dyDescent="0.2"/>
  <cols>
    <col min="1" max="1" width="39.5" style="3" customWidth="1"/>
    <col min="2" max="2" width="23.1640625" style="4" customWidth="1"/>
    <col min="3" max="3" width="11.1640625" style="5" customWidth="1"/>
    <col min="4" max="4" width="10.6640625" style="5" customWidth="1"/>
    <col min="5" max="5" width="10.5" style="5" customWidth="1"/>
    <col min="6" max="7" width="10.83203125" style="5" customWidth="1"/>
    <col min="8" max="11" width="11.1640625" style="5" customWidth="1"/>
    <col min="12" max="12" width="31.33203125" style="42" customWidth="1"/>
  </cols>
  <sheetData>
    <row r="1" spans="1:12" s="1" customFormat="1" ht="11.25" customHeight="1" x14ac:dyDescent="0.15">
      <c r="A1" s="91" t="s">
        <v>2</v>
      </c>
      <c r="B1" s="99" t="s">
        <v>3</v>
      </c>
      <c r="C1" s="57" t="s">
        <v>4</v>
      </c>
      <c r="D1" s="58" t="s">
        <v>4</v>
      </c>
      <c r="E1" s="59" t="s">
        <v>5</v>
      </c>
      <c r="F1" s="94" t="s">
        <v>6</v>
      </c>
      <c r="G1" s="95"/>
      <c r="H1" s="95"/>
      <c r="I1" s="95"/>
      <c r="J1" s="95"/>
      <c r="K1" s="96"/>
      <c r="L1" s="88" t="s">
        <v>7</v>
      </c>
    </row>
    <row r="2" spans="1:12" s="1" customFormat="1" ht="11.25" customHeight="1" x14ac:dyDescent="0.15">
      <c r="A2" s="92"/>
      <c r="B2" s="100"/>
      <c r="C2" s="92">
        <v>2023</v>
      </c>
      <c r="D2" s="104">
        <v>2024</v>
      </c>
      <c r="E2" s="102">
        <v>2025</v>
      </c>
      <c r="F2" s="97">
        <v>2026</v>
      </c>
      <c r="G2" s="98"/>
      <c r="H2" s="97">
        <v>2027</v>
      </c>
      <c r="I2" s="98"/>
      <c r="J2" s="97">
        <v>2028</v>
      </c>
      <c r="K2" s="98"/>
      <c r="L2" s="89"/>
    </row>
    <row r="3" spans="1:12" s="1" customFormat="1" ht="11.25" customHeight="1" x14ac:dyDescent="0.15">
      <c r="A3" s="93"/>
      <c r="B3" s="101"/>
      <c r="C3" s="93"/>
      <c r="D3" s="105"/>
      <c r="E3" s="103"/>
      <c r="F3" s="60" t="s">
        <v>8</v>
      </c>
      <c r="G3" s="61" t="s">
        <v>9</v>
      </c>
      <c r="H3" s="60" t="s">
        <v>8</v>
      </c>
      <c r="I3" s="61" t="s">
        <v>9</v>
      </c>
      <c r="J3" s="60" t="s">
        <v>8</v>
      </c>
      <c r="K3" s="61" t="s">
        <v>9</v>
      </c>
      <c r="L3" s="90"/>
    </row>
    <row r="4" spans="1:12" s="2" customFormat="1" ht="15" customHeight="1" x14ac:dyDescent="0.2">
      <c r="A4" s="64" t="s">
        <v>10</v>
      </c>
      <c r="B4" s="65"/>
      <c r="C4" s="66"/>
      <c r="D4" s="66"/>
      <c r="E4" s="67"/>
      <c r="F4" s="69"/>
      <c r="G4" s="67"/>
      <c r="H4" s="69"/>
      <c r="I4" s="67"/>
      <c r="J4" s="69"/>
      <c r="K4" s="67"/>
      <c r="L4" s="70"/>
    </row>
    <row r="5" spans="1:12" s="1" customFormat="1" ht="36" customHeight="1" x14ac:dyDescent="0.15">
      <c r="A5" s="47" t="s">
        <v>11</v>
      </c>
      <c r="B5" s="48" t="s">
        <v>12</v>
      </c>
      <c r="C5" s="78">
        <v>1067</v>
      </c>
      <c r="D5" s="78">
        <v>1046</v>
      </c>
      <c r="E5" s="79">
        <v>1029</v>
      </c>
      <c r="F5" s="80">
        <v>1020</v>
      </c>
      <c r="G5" s="79">
        <v>1023</v>
      </c>
      <c r="H5" s="80">
        <v>1023</v>
      </c>
      <c r="I5" s="79">
        <v>1029</v>
      </c>
      <c r="J5" s="80">
        <v>1026</v>
      </c>
      <c r="K5" s="79">
        <v>1036</v>
      </c>
      <c r="L5" s="71" t="s">
        <v>13</v>
      </c>
    </row>
    <row r="6" spans="1:12" ht="11.25" customHeight="1" x14ac:dyDescent="0.15">
      <c r="A6" s="68" t="s">
        <v>14</v>
      </c>
      <c r="B6" s="49" t="s">
        <v>15</v>
      </c>
      <c r="C6" s="78"/>
      <c r="D6" s="78"/>
      <c r="E6" s="79"/>
      <c r="F6" s="80"/>
      <c r="G6" s="79"/>
      <c r="H6" s="80"/>
      <c r="I6" s="79"/>
      <c r="J6" s="80"/>
      <c r="K6" s="79"/>
      <c r="L6" s="39"/>
    </row>
    <row r="7" spans="1:12" ht="11.25" customHeight="1" x14ac:dyDescent="0.15">
      <c r="A7" s="16" t="s">
        <v>16</v>
      </c>
      <c r="B7" s="7"/>
      <c r="C7" s="20"/>
      <c r="D7" s="21"/>
      <c r="E7" s="22"/>
      <c r="F7" s="20"/>
      <c r="G7" s="22"/>
      <c r="H7" s="20"/>
      <c r="I7" s="22"/>
      <c r="J7" s="20"/>
      <c r="K7" s="22"/>
      <c r="L7" s="39"/>
    </row>
    <row r="8" spans="1:12" ht="19.5" customHeight="1" x14ac:dyDescent="0.15">
      <c r="A8" s="17" t="s">
        <v>17</v>
      </c>
      <c r="B8" s="7" t="s">
        <v>12</v>
      </c>
      <c r="C8" s="81">
        <v>130</v>
      </c>
      <c r="D8" s="81">
        <v>109</v>
      </c>
      <c r="E8" s="82">
        <v>111</v>
      </c>
      <c r="F8" s="83">
        <v>111</v>
      </c>
      <c r="G8" s="82">
        <v>112</v>
      </c>
      <c r="H8" s="83">
        <v>116</v>
      </c>
      <c r="I8" s="82">
        <v>118</v>
      </c>
      <c r="J8" s="83">
        <v>122</v>
      </c>
      <c r="K8" s="82">
        <v>125</v>
      </c>
      <c r="L8" s="39"/>
    </row>
    <row r="9" spans="1:12" ht="29.25" customHeight="1" x14ac:dyDescent="0.15">
      <c r="A9" s="16" t="s">
        <v>18</v>
      </c>
      <c r="B9" s="7" t="s">
        <v>12</v>
      </c>
      <c r="C9" s="81">
        <v>118</v>
      </c>
      <c r="D9" s="81">
        <v>100</v>
      </c>
      <c r="E9" s="82">
        <v>102</v>
      </c>
      <c r="F9" s="83">
        <v>102</v>
      </c>
      <c r="G9" s="82">
        <v>103</v>
      </c>
      <c r="H9" s="83">
        <v>107</v>
      </c>
      <c r="I9" s="82">
        <v>109</v>
      </c>
      <c r="J9" s="83">
        <v>113</v>
      </c>
      <c r="K9" s="82">
        <v>116</v>
      </c>
      <c r="L9" s="39"/>
    </row>
    <row r="10" spans="1:12" ht="11.25" customHeight="1" x14ac:dyDescent="0.15">
      <c r="A10" s="16" t="s">
        <v>19</v>
      </c>
      <c r="B10" s="7" t="s">
        <v>12</v>
      </c>
      <c r="C10" s="81">
        <v>12</v>
      </c>
      <c r="D10" s="81">
        <v>9</v>
      </c>
      <c r="E10" s="82">
        <v>9</v>
      </c>
      <c r="F10" s="83">
        <v>9</v>
      </c>
      <c r="G10" s="82">
        <v>9</v>
      </c>
      <c r="H10" s="83">
        <v>9</v>
      </c>
      <c r="I10" s="82">
        <v>9</v>
      </c>
      <c r="J10" s="83">
        <v>9</v>
      </c>
      <c r="K10" s="82">
        <v>9</v>
      </c>
      <c r="L10" s="39"/>
    </row>
    <row r="11" spans="1:12" ht="11.25" customHeight="1" x14ac:dyDescent="0.15">
      <c r="A11" s="17" t="s">
        <v>20</v>
      </c>
      <c r="B11" s="7" t="s">
        <v>12</v>
      </c>
      <c r="C11" s="81">
        <v>204</v>
      </c>
      <c r="D11" s="81">
        <v>219</v>
      </c>
      <c r="E11" s="82">
        <v>219</v>
      </c>
      <c r="F11" s="83">
        <v>219</v>
      </c>
      <c r="G11" s="82">
        <v>220</v>
      </c>
      <c r="H11" s="83">
        <v>220</v>
      </c>
      <c r="I11" s="82">
        <v>222</v>
      </c>
      <c r="J11" s="83">
        <v>222</v>
      </c>
      <c r="K11" s="82">
        <v>225</v>
      </c>
      <c r="L11" s="39"/>
    </row>
    <row r="12" spans="1:12" ht="11.25" customHeight="1" x14ac:dyDescent="0.15">
      <c r="A12" s="17" t="s">
        <v>21</v>
      </c>
      <c r="B12" s="7" t="s">
        <v>12</v>
      </c>
      <c r="C12" s="81">
        <v>0</v>
      </c>
      <c r="D12" s="81">
        <v>0</v>
      </c>
      <c r="E12" s="82">
        <v>0</v>
      </c>
      <c r="F12" s="83">
        <v>0</v>
      </c>
      <c r="G12" s="82">
        <v>0</v>
      </c>
      <c r="H12" s="83">
        <v>0</v>
      </c>
      <c r="I12" s="82">
        <v>0</v>
      </c>
      <c r="J12" s="83">
        <v>0</v>
      </c>
      <c r="K12" s="82">
        <v>0</v>
      </c>
      <c r="L12" s="39"/>
    </row>
    <row r="13" spans="1:12" ht="11.25" customHeight="1" x14ac:dyDescent="0.15">
      <c r="A13" s="17" t="s">
        <v>22</v>
      </c>
      <c r="B13" s="7" t="s">
        <v>12</v>
      </c>
      <c r="C13" s="81">
        <v>115</v>
      </c>
      <c r="D13" s="81">
        <v>122</v>
      </c>
      <c r="E13" s="82">
        <v>122</v>
      </c>
      <c r="F13" s="83">
        <v>122</v>
      </c>
      <c r="G13" s="82">
        <v>123</v>
      </c>
      <c r="H13" s="83">
        <v>123</v>
      </c>
      <c r="I13" s="82">
        <v>125</v>
      </c>
      <c r="J13" s="83">
        <v>125</v>
      </c>
      <c r="K13" s="82">
        <v>128</v>
      </c>
      <c r="L13" s="39"/>
    </row>
    <row r="14" spans="1:12" ht="19.5" customHeight="1" x14ac:dyDescent="0.15">
      <c r="A14" s="17" t="s">
        <v>23</v>
      </c>
      <c r="B14" s="7" t="s">
        <v>12</v>
      </c>
      <c r="C14" s="81">
        <v>80</v>
      </c>
      <c r="D14" s="81">
        <v>97</v>
      </c>
      <c r="E14" s="82">
        <v>97</v>
      </c>
      <c r="F14" s="83">
        <v>97</v>
      </c>
      <c r="G14" s="82">
        <v>97</v>
      </c>
      <c r="H14" s="83">
        <v>97</v>
      </c>
      <c r="I14" s="82">
        <v>97</v>
      </c>
      <c r="J14" s="83">
        <v>97</v>
      </c>
      <c r="K14" s="82">
        <v>97</v>
      </c>
      <c r="L14" s="39"/>
    </row>
    <row r="15" spans="1:12" ht="29.25" customHeight="1" x14ac:dyDescent="0.15">
      <c r="A15" s="17" t="s">
        <v>24</v>
      </c>
      <c r="B15" s="7" t="s">
        <v>12</v>
      </c>
      <c r="C15" s="81">
        <v>9</v>
      </c>
      <c r="D15" s="81">
        <v>0</v>
      </c>
      <c r="E15" s="82">
        <v>0</v>
      </c>
      <c r="F15" s="83">
        <v>0</v>
      </c>
      <c r="G15" s="82">
        <v>0</v>
      </c>
      <c r="H15" s="83">
        <v>0</v>
      </c>
      <c r="I15" s="82">
        <v>0</v>
      </c>
      <c r="J15" s="83">
        <v>0</v>
      </c>
      <c r="K15" s="82">
        <v>0</v>
      </c>
      <c r="L15" s="39"/>
    </row>
    <row r="16" spans="1:12" ht="11.25" customHeight="1" x14ac:dyDescent="0.15">
      <c r="A16" s="17" t="s">
        <v>25</v>
      </c>
      <c r="B16" s="7" t="s">
        <v>12</v>
      </c>
      <c r="C16" s="81">
        <v>0</v>
      </c>
      <c r="D16" s="81">
        <v>0</v>
      </c>
      <c r="E16" s="82">
        <v>0</v>
      </c>
      <c r="F16" s="83">
        <v>0</v>
      </c>
      <c r="G16" s="82">
        <v>0</v>
      </c>
      <c r="H16" s="83">
        <v>0</v>
      </c>
      <c r="I16" s="82">
        <v>0</v>
      </c>
      <c r="J16" s="83">
        <v>0</v>
      </c>
      <c r="K16" s="82">
        <v>0</v>
      </c>
      <c r="L16" s="39"/>
    </row>
    <row r="17" spans="1:12" ht="19.5" customHeight="1" x14ac:dyDescent="0.15">
      <c r="A17" s="17" t="s">
        <v>26</v>
      </c>
      <c r="B17" s="7" t="s">
        <v>12</v>
      </c>
      <c r="C17" s="81">
        <v>115</v>
      </c>
      <c r="D17" s="81">
        <v>110</v>
      </c>
      <c r="E17" s="82">
        <v>110</v>
      </c>
      <c r="F17" s="83">
        <v>110</v>
      </c>
      <c r="G17" s="82">
        <v>110</v>
      </c>
      <c r="H17" s="83">
        <v>110</v>
      </c>
      <c r="I17" s="82">
        <v>110</v>
      </c>
      <c r="J17" s="83">
        <v>110</v>
      </c>
      <c r="K17" s="82">
        <v>110</v>
      </c>
      <c r="L17" s="39"/>
    </row>
    <row r="18" spans="1:12" ht="11.25" customHeight="1" x14ac:dyDescent="0.15">
      <c r="A18" s="17" t="s">
        <v>27</v>
      </c>
      <c r="B18" s="7" t="s">
        <v>12</v>
      </c>
      <c r="C18" s="81">
        <v>48</v>
      </c>
      <c r="D18" s="81">
        <v>44</v>
      </c>
      <c r="E18" s="82">
        <v>44</v>
      </c>
      <c r="F18" s="83">
        <v>44</v>
      </c>
      <c r="G18" s="82">
        <v>44</v>
      </c>
      <c r="H18" s="83">
        <v>44</v>
      </c>
      <c r="I18" s="82">
        <v>44</v>
      </c>
      <c r="J18" s="83">
        <v>44</v>
      </c>
      <c r="K18" s="82">
        <v>44</v>
      </c>
      <c r="L18" s="39"/>
    </row>
    <row r="19" spans="1:12" ht="19.5" customHeight="1" x14ac:dyDescent="0.15">
      <c r="A19" s="17" t="s">
        <v>28</v>
      </c>
      <c r="B19" s="7" t="s">
        <v>12</v>
      </c>
      <c r="C19" s="81">
        <v>0</v>
      </c>
      <c r="D19" s="81">
        <v>0</v>
      </c>
      <c r="E19" s="82">
        <v>0</v>
      </c>
      <c r="F19" s="83">
        <v>0</v>
      </c>
      <c r="G19" s="82">
        <v>0</v>
      </c>
      <c r="H19" s="83">
        <v>0</v>
      </c>
      <c r="I19" s="82">
        <v>0</v>
      </c>
      <c r="J19" s="83">
        <v>0</v>
      </c>
      <c r="K19" s="82">
        <v>0</v>
      </c>
      <c r="L19" s="39"/>
    </row>
    <row r="20" spans="1:12" ht="19.5" customHeight="1" x14ac:dyDescent="0.15">
      <c r="A20" s="17" t="s">
        <v>29</v>
      </c>
      <c r="B20" s="7" t="s">
        <v>12</v>
      </c>
      <c r="C20" s="81">
        <v>12</v>
      </c>
      <c r="D20" s="81">
        <v>11</v>
      </c>
      <c r="E20" s="82">
        <v>11</v>
      </c>
      <c r="F20" s="83">
        <v>11</v>
      </c>
      <c r="G20" s="82">
        <v>11</v>
      </c>
      <c r="H20" s="83">
        <v>11</v>
      </c>
      <c r="I20" s="82">
        <v>11</v>
      </c>
      <c r="J20" s="83">
        <v>11</v>
      </c>
      <c r="K20" s="82">
        <v>11</v>
      </c>
      <c r="L20" s="39"/>
    </row>
    <row r="21" spans="1:12" ht="11.25" customHeight="1" x14ac:dyDescent="0.15">
      <c r="A21" s="17" t="s">
        <v>30</v>
      </c>
      <c r="B21" s="7" t="s">
        <v>12</v>
      </c>
      <c r="C21" s="81">
        <v>5</v>
      </c>
      <c r="D21" s="81">
        <v>5</v>
      </c>
      <c r="E21" s="82">
        <v>5</v>
      </c>
      <c r="F21" s="83">
        <v>5</v>
      </c>
      <c r="G21" s="82">
        <v>5</v>
      </c>
      <c r="H21" s="83">
        <v>5</v>
      </c>
      <c r="I21" s="82">
        <v>5</v>
      </c>
      <c r="J21" s="83">
        <v>5</v>
      </c>
      <c r="K21" s="82">
        <v>5</v>
      </c>
      <c r="L21" s="39"/>
    </row>
    <row r="22" spans="1:12" ht="19.5" customHeight="1" x14ac:dyDescent="0.15">
      <c r="A22" s="17" t="s">
        <v>31</v>
      </c>
      <c r="B22" s="7" t="s">
        <v>12</v>
      </c>
      <c r="C22" s="81">
        <v>0</v>
      </c>
      <c r="D22" s="81">
        <v>0</v>
      </c>
      <c r="E22" s="82">
        <v>0</v>
      </c>
      <c r="F22" s="83">
        <v>0</v>
      </c>
      <c r="G22" s="82">
        <v>0</v>
      </c>
      <c r="H22" s="83">
        <v>0</v>
      </c>
      <c r="I22" s="82">
        <v>0</v>
      </c>
      <c r="J22" s="83">
        <v>0</v>
      </c>
      <c r="K22" s="82">
        <v>0</v>
      </c>
      <c r="L22" s="39"/>
    </row>
    <row r="23" spans="1:12" ht="19.5" customHeight="1" x14ac:dyDescent="0.15">
      <c r="A23" s="17" t="s">
        <v>32</v>
      </c>
      <c r="B23" s="7" t="s">
        <v>12</v>
      </c>
      <c r="C23" s="81">
        <v>5</v>
      </c>
      <c r="D23" s="81">
        <v>5</v>
      </c>
      <c r="E23" s="82">
        <v>5</v>
      </c>
      <c r="F23" s="83">
        <v>5</v>
      </c>
      <c r="G23" s="82">
        <v>5</v>
      </c>
      <c r="H23" s="83">
        <v>5</v>
      </c>
      <c r="I23" s="82">
        <v>5</v>
      </c>
      <c r="J23" s="83">
        <v>5</v>
      </c>
      <c r="K23" s="82">
        <v>5</v>
      </c>
      <c r="L23" s="39"/>
    </row>
    <row r="24" spans="1:12" ht="19.5" customHeight="1" x14ac:dyDescent="0.15">
      <c r="A24" s="17" t="s">
        <v>33</v>
      </c>
      <c r="B24" s="7" t="s">
        <v>12</v>
      </c>
      <c r="C24" s="81">
        <v>5</v>
      </c>
      <c r="D24" s="81">
        <v>3</v>
      </c>
      <c r="E24" s="82">
        <v>3</v>
      </c>
      <c r="F24" s="83">
        <v>1</v>
      </c>
      <c r="G24" s="82">
        <v>1</v>
      </c>
      <c r="H24" s="83">
        <v>1</v>
      </c>
      <c r="I24" s="82">
        <v>1</v>
      </c>
      <c r="J24" s="83">
        <v>1</v>
      </c>
      <c r="K24" s="82">
        <v>1</v>
      </c>
      <c r="L24" s="39"/>
    </row>
    <row r="25" spans="1:12" ht="29.25" customHeight="1" x14ac:dyDescent="0.15">
      <c r="A25" s="17" t="s">
        <v>34</v>
      </c>
      <c r="B25" s="7" t="s">
        <v>12</v>
      </c>
      <c r="C25" s="81">
        <v>197</v>
      </c>
      <c r="D25" s="81">
        <v>197</v>
      </c>
      <c r="E25" s="82">
        <v>197</v>
      </c>
      <c r="F25" s="83">
        <v>197</v>
      </c>
      <c r="G25" s="82">
        <v>197</v>
      </c>
      <c r="H25" s="83">
        <v>197</v>
      </c>
      <c r="I25" s="82">
        <v>197</v>
      </c>
      <c r="J25" s="83">
        <v>197</v>
      </c>
      <c r="K25" s="82">
        <v>197</v>
      </c>
      <c r="L25" s="39"/>
    </row>
    <row r="26" spans="1:12" ht="11.25" customHeight="1" x14ac:dyDescent="0.15">
      <c r="A26" s="17" t="s">
        <v>35</v>
      </c>
      <c r="B26" s="7" t="s">
        <v>12</v>
      </c>
      <c r="C26" s="81">
        <v>124</v>
      </c>
      <c r="D26" s="81">
        <v>115</v>
      </c>
      <c r="E26" s="82">
        <v>115</v>
      </c>
      <c r="F26" s="83">
        <v>115</v>
      </c>
      <c r="G26" s="82">
        <v>115</v>
      </c>
      <c r="H26" s="83">
        <v>115</v>
      </c>
      <c r="I26" s="82">
        <v>115</v>
      </c>
      <c r="J26" s="83">
        <v>115</v>
      </c>
      <c r="K26" s="82">
        <v>115</v>
      </c>
      <c r="L26" s="39"/>
    </row>
    <row r="27" spans="1:12" ht="19.5" customHeight="1" x14ac:dyDescent="0.15">
      <c r="A27" s="17" t="s">
        <v>36</v>
      </c>
      <c r="B27" s="7" t="s">
        <v>12</v>
      </c>
      <c r="C27" s="81">
        <v>114</v>
      </c>
      <c r="D27" s="81">
        <v>133</v>
      </c>
      <c r="E27" s="82">
        <v>133</v>
      </c>
      <c r="F27" s="83">
        <v>133</v>
      </c>
      <c r="G27" s="82">
        <v>133</v>
      </c>
      <c r="H27" s="83">
        <v>133</v>
      </c>
      <c r="I27" s="82">
        <v>133</v>
      </c>
      <c r="J27" s="83">
        <v>133</v>
      </c>
      <c r="K27" s="82">
        <v>133</v>
      </c>
      <c r="L27" s="39"/>
    </row>
    <row r="28" spans="1:12" ht="19.5" customHeight="1" x14ac:dyDescent="0.15">
      <c r="A28" s="17" t="s">
        <v>37</v>
      </c>
      <c r="B28" s="7" t="s">
        <v>12</v>
      </c>
      <c r="C28" s="81">
        <v>25</v>
      </c>
      <c r="D28" s="81">
        <v>24</v>
      </c>
      <c r="E28" s="82">
        <v>25</v>
      </c>
      <c r="F28" s="83">
        <v>25</v>
      </c>
      <c r="G28" s="82">
        <v>25</v>
      </c>
      <c r="H28" s="83">
        <v>25</v>
      </c>
      <c r="I28" s="82">
        <v>26</v>
      </c>
      <c r="J28" s="83">
        <v>26</v>
      </c>
      <c r="K28" s="82">
        <v>27</v>
      </c>
      <c r="L28" s="39"/>
    </row>
    <row r="29" spans="1:12" ht="11.25" customHeight="1" x14ac:dyDescent="0.15">
      <c r="A29" s="18" t="s">
        <v>38</v>
      </c>
      <c r="B29" s="14" t="s">
        <v>12</v>
      </c>
      <c r="C29" s="84">
        <v>83</v>
      </c>
      <c r="D29" s="84">
        <v>71</v>
      </c>
      <c r="E29" s="85">
        <v>51</v>
      </c>
      <c r="F29" s="86">
        <v>44</v>
      </c>
      <c r="G29" s="85">
        <v>45</v>
      </c>
      <c r="H29" s="86">
        <v>41</v>
      </c>
      <c r="I29" s="85">
        <v>42</v>
      </c>
      <c r="J29" s="86">
        <v>35</v>
      </c>
      <c r="K29" s="85">
        <v>38</v>
      </c>
      <c r="L29" s="40"/>
    </row>
    <row r="30" spans="1:12" s="1" customFormat="1" ht="11.25" customHeight="1" x14ac:dyDescent="0.15">
      <c r="A30" s="15" t="s">
        <v>39</v>
      </c>
      <c r="B30" s="19" t="s">
        <v>40</v>
      </c>
      <c r="C30" s="26">
        <f t="shared" ref="C30:K30" si="0">SUM(C33,C36,C41,C42,C43,C44,C45,C46,C47,C48,C49,C50,C51,C52,C53,C54)</f>
        <v>475848</v>
      </c>
      <c r="D30" s="27">
        <f t="shared" si="0"/>
        <v>541534</v>
      </c>
      <c r="E30" s="28">
        <f t="shared" si="0"/>
        <v>610726</v>
      </c>
      <c r="F30" s="26">
        <f t="shared" si="0"/>
        <v>682023</v>
      </c>
      <c r="G30" s="28">
        <f t="shared" si="0"/>
        <v>691572</v>
      </c>
      <c r="H30" s="26">
        <f t="shared" si="0"/>
        <v>732534</v>
      </c>
      <c r="I30" s="28">
        <f t="shared" si="0"/>
        <v>753347</v>
      </c>
      <c r="J30" s="26">
        <f t="shared" si="0"/>
        <v>783681</v>
      </c>
      <c r="K30" s="28">
        <f t="shared" si="0"/>
        <v>812988</v>
      </c>
      <c r="L30" s="41"/>
    </row>
    <row r="31" spans="1:12" s="1" customFormat="1" ht="11.25" customHeight="1" x14ac:dyDescent="0.15">
      <c r="A31" s="68" t="s">
        <v>41</v>
      </c>
      <c r="B31" s="49" t="s">
        <v>15</v>
      </c>
      <c r="C31" s="29">
        <v>112.9</v>
      </c>
      <c r="D31" s="51">
        <f t="shared" ref="D31:F121" si="1">IF((ISERROR(D30/C30)),0,(D30/C30)*100)</f>
        <v>113.80398782804593</v>
      </c>
      <c r="E31" s="52">
        <f t="shared" si="1"/>
        <v>112.77703708354416</v>
      </c>
      <c r="F31" s="50">
        <f t="shared" si="1"/>
        <v>111.67413864810078</v>
      </c>
      <c r="G31" s="52">
        <f t="shared" ref="G31:K121" si="2">IF((ISERROR(G30/E30)),0,(G30/E30)*100)</f>
        <v>113.23768760458863</v>
      </c>
      <c r="H31" s="50">
        <f t="shared" si="2"/>
        <v>107.40605522101161</v>
      </c>
      <c r="I31" s="52">
        <f t="shared" si="2"/>
        <v>108.93254787643225</v>
      </c>
      <c r="J31" s="50">
        <f t="shared" si="2"/>
        <v>106.98220150873543</v>
      </c>
      <c r="K31" s="52">
        <f t="shared" si="2"/>
        <v>107.91680327923254</v>
      </c>
      <c r="L31" s="53"/>
    </row>
    <row r="32" spans="1:12" ht="11.25" customHeight="1" x14ac:dyDescent="0.15">
      <c r="A32" s="16" t="s">
        <v>16</v>
      </c>
      <c r="B32" s="7"/>
      <c r="C32" s="23"/>
      <c r="D32" s="24"/>
      <c r="E32" s="25"/>
      <c r="F32" s="23"/>
      <c r="G32" s="25"/>
      <c r="H32" s="23"/>
      <c r="I32" s="25"/>
      <c r="J32" s="23"/>
      <c r="K32" s="25"/>
      <c r="L32" s="39"/>
    </row>
    <row r="33" spans="1:12" ht="19.5" customHeight="1" x14ac:dyDescent="0.15">
      <c r="A33" s="17" t="s">
        <v>17</v>
      </c>
      <c r="B33" s="7" t="s">
        <v>40</v>
      </c>
      <c r="C33" s="29">
        <v>80449</v>
      </c>
      <c r="D33" s="30">
        <v>81195</v>
      </c>
      <c r="E33" s="31">
        <v>93092</v>
      </c>
      <c r="F33" s="29">
        <f>F34+F35</f>
        <v>104285</v>
      </c>
      <c r="G33" s="31">
        <v>106581</v>
      </c>
      <c r="H33" s="29">
        <f>H34+H35</f>
        <v>116238</v>
      </c>
      <c r="I33" s="31">
        <f>I34+I35</f>
        <v>121488</v>
      </c>
      <c r="J33" s="29">
        <f>J34+J35</f>
        <v>130040</v>
      </c>
      <c r="K33" s="31">
        <f>K34+K35</f>
        <v>137329</v>
      </c>
      <c r="L33" s="39"/>
    </row>
    <row r="34" spans="1:12" ht="29.25" customHeight="1" x14ac:dyDescent="0.15">
      <c r="A34" s="16" t="s">
        <v>18</v>
      </c>
      <c r="B34" s="7" t="s">
        <v>40</v>
      </c>
      <c r="C34" s="8">
        <v>77463</v>
      </c>
      <c r="D34" s="9">
        <v>78505</v>
      </c>
      <c r="E34" s="10">
        <v>89945</v>
      </c>
      <c r="F34" s="8">
        <v>100738</v>
      </c>
      <c r="G34" s="10">
        <v>102997</v>
      </c>
      <c r="H34" s="8">
        <v>112439</v>
      </c>
      <c r="I34" s="10">
        <v>117607</v>
      </c>
      <c r="J34" s="8">
        <v>125987</v>
      </c>
      <c r="K34" s="10">
        <v>133169</v>
      </c>
      <c r="L34" s="39"/>
    </row>
    <row r="35" spans="1:12" ht="11.25" customHeight="1" x14ac:dyDescent="0.15">
      <c r="A35" s="16" t="s">
        <v>19</v>
      </c>
      <c r="B35" s="7" t="s">
        <v>40</v>
      </c>
      <c r="C35" s="8">
        <v>2986</v>
      </c>
      <c r="D35" s="9">
        <v>2690</v>
      </c>
      <c r="E35" s="10">
        <v>3147</v>
      </c>
      <c r="F35" s="8">
        <v>3547</v>
      </c>
      <c r="G35" s="10">
        <v>3584</v>
      </c>
      <c r="H35" s="8">
        <v>3799</v>
      </c>
      <c r="I35" s="10">
        <v>3881</v>
      </c>
      <c r="J35" s="8">
        <v>4053</v>
      </c>
      <c r="K35" s="10">
        <v>4160</v>
      </c>
      <c r="L35" s="39"/>
    </row>
    <row r="36" spans="1:12" ht="11.25" customHeight="1" x14ac:dyDescent="0.15">
      <c r="A36" s="17" t="s">
        <v>20</v>
      </c>
      <c r="B36" s="7" t="s">
        <v>40</v>
      </c>
      <c r="C36" s="23">
        <f t="shared" ref="C36:K36" si="3">SUM(C37,C38,C39,C40)</f>
        <v>84649</v>
      </c>
      <c r="D36" s="24">
        <f t="shared" si="3"/>
        <v>106155</v>
      </c>
      <c r="E36" s="25">
        <f t="shared" si="3"/>
        <v>126525</v>
      </c>
      <c r="F36" s="23">
        <f t="shared" si="3"/>
        <v>142187</v>
      </c>
      <c r="G36" s="25">
        <f t="shared" si="3"/>
        <v>144420</v>
      </c>
      <c r="H36" s="23">
        <f t="shared" si="3"/>
        <v>152581</v>
      </c>
      <c r="I36" s="25">
        <f t="shared" si="3"/>
        <v>157429</v>
      </c>
      <c r="J36" s="23">
        <f t="shared" si="3"/>
        <v>163242</v>
      </c>
      <c r="K36" s="25">
        <f t="shared" si="3"/>
        <v>170569</v>
      </c>
      <c r="L36" s="39"/>
    </row>
    <row r="37" spans="1:12" ht="11.25" customHeight="1" x14ac:dyDescent="0.15">
      <c r="A37" s="17" t="s">
        <v>21</v>
      </c>
      <c r="B37" s="7" t="s">
        <v>40</v>
      </c>
      <c r="C37" s="29">
        <v>0</v>
      </c>
      <c r="D37" s="30">
        <v>0</v>
      </c>
      <c r="E37" s="31">
        <v>0</v>
      </c>
      <c r="F37" s="29">
        <v>0</v>
      </c>
      <c r="G37" s="31">
        <v>0</v>
      </c>
      <c r="H37" s="29">
        <v>0</v>
      </c>
      <c r="I37" s="31">
        <v>0</v>
      </c>
      <c r="J37" s="29">
        <v>0</v>
      </c>
      <c r="K37" s="31">
        <v>0</v>
      </c>
      <c r="L37" s="39"/>
    </row>
    <row r="38" spans="1:12" ht="11.25" customHeight="1" x14ac:dyDescent="0.15">
      <c r="A38" s="17" t="s">
        <v>22</v>
      </c>
      <c r="B38" s="7" t="s">
        <v>40</v>
      </c>
      <c r="C38" s="29">
        <v>50193</v>
      </c>
      <c r="D38" s="30">
        <v>63370</v>
      </c>
      <c r="E38" s="31">
        <v>76895</v>
      </c>
      <c r="F38" s="29">
        <v>86353</v>
      </c>
      <c r="G38" s="31">
        <v>87991</v>
      </c>
      <c r="H38" s="29">
        <v>92894</v>
      </c>
      <c r="I38" s="31">
        <v>96486</v>
      </c>
      <c r="J38" s="29">
        <v>99974</v>
      </c>
      <c r="K38" s="31">
        <v>105421</v>
      </c>
      <c r="L38" s="39"/>
    </row>
    <row r="39" spans="1:12" ht="19.5" customHeight="1" x14ac:dyDescent="0.15">
      <c r="A39" s="17" t="s">
        <v>23</v>
      </c>
      <c r="B39" s="7" t="s">
        <v>40</v>
      </c>
      <c r="C39" s="29">
        <v>31506</v>
      </c>
      <c r="D39" s="30">
        <v>42785</v>
      </c>
      <c r="E39" s="31">
        <v>49630</v>
      </c>
      <c r="F39" s="29">
        <v>55834</v>
      </c>
      <c r="G39" s="31">
        <v>56429</v>
      </c>
      <c r="H39" s="29">
        <v>59687</v>
      </c>
      <c r="I39" s="31">
        <v>60943</v>
      </c>
      <c r="J39" s="29">
        <v>63268</v>
      </c>
      <c r="K39" s="31">
        <v>65148</v>
      </c>
      <c r="L39" s="39"/>
    </row>
    <row r="40" spans="1:12" ht="29.25" customHeight="1" x14ac:dyDescent="0.15">
      <c r="A40" s="17" t="s">
        <v>42</v>
      </c>
      <c r="B40" s="7" t="s">
        <v>40</v>
      </c>
      <c r="C40" s="29">
        <v>2950</v>
      </c>
      <c r="D40" s="30">
        <v>0</v>
      </c>
      <c r="E40" s="31">
        <v>0</v>
      </c>
      <c r="F40" s="29">
        <v>0</v>
      </c>
      <c r="G40" s="31">
        <v>0</v>
      </c>
      <c r="H40" s="29">
        <v>0</v>
      </c>
      <c r="I40" s="31">
        <v>0</v>
      </c>
      <c r="J40" s="29">
        <v>0</v>
      </c>
      <c r="K40" s="31">
        <v>0</v>
      </c>
      <c r="L40" s="39"/>
    </row>
    <row r="41" spans="1:12" ht="11.25" customHeight="1" x14ac:dyDescent="0.15">
      <c r="A41" s="17" t="s">
        <v>25</v>
      </c>
      <c r="B41" s="7" t="s">
        <v>40</v>
      </c>
      <c r="C41" s="29">
        <v>0</v>
      </c>
      <c r="D41" s="30">
        <v>0</v>
      </c>
      <c r="E41" s="31">
        <v>0</v>
      </c>
      <c r="F41" s="29">
        <v>0</v>
      </c>
      <c r="G41" s="31">
        <v>0</v>
      </c>
      <c r="H41" s="29">
        <v>0</v>
      </c>
      <c r="I41" s="31">
        <v>0</v>
      </c>
      <c r="J41" s="29">
        <v>0</v>
      </c>
      <c r="K41" s="31">
        <v>0</v>
      </c>
      <c r="L41" s="39"/>
    </row>
    <row r="42" spans="1:12" ht="19.5" customHeight="1" x14ac:dyDescent="0.15">
      <c r="A42" s="17" t="s">
        <v>26</v>
      </c>
      <c r="B42" s="7" t="s">
        <v>40</v>
      </c>
      <c r="C42" s="32">
        <v>42948</v>
      </c>
      <c r="D42" s="30">
        <v>45008</v>
      </c>
      <c r="E42" s="31">
        <v>49178</v>
      </c>
      <c r="F42" s="29">
        <v>55424</v>
      </c>
      <c r="G42" s="31">
        <v>56014</v>
      </c>
      <c r="H42" s="29">
        <v>59248</v>
      </c>
      <c r="I42" s="31">
        <v>60383</v>
      </c>
      <c r="J42" s="29">
        <v>63099</v>
      </c>
      <c r="K42" s="31">
        <v>64489</v>
      </c>
      <c r="L42" s="39"/>
    </row>
    <row r="43" spans="1:12" ht="11.25" customHeight="1" x14ac:dyDescent="0.15">
      <c r="A43" s="17" t="s">
        <v>27</v>
      </c>
      <c r="B43" s="7" t="s">
        <v>40</v>
      </c>
      <c r="C43" s="29">
        <v>19615</v>
      </c>
      <c r="D43" s="30">
        <v>22085</v>
      </c>
      <c r="E43" s="31">
        <v>25552</v>
      </c>
      <c r="F43" s="29">
        <v>28797</v>
      </c>
      <c r="G43" s="31">
        <v>29104</v>
      </c>
      <c r="H43" s="29">
        <v>30842</v>
      </c>
      <c r="I43" s="31">
        <v>31520</v>
      </c>
      <c r="J43" s="29">
        <v>32815</v>
      </c>
      <c r="K43" s="31">
        <v>33726</v>
      </c>
      <c r="L43" s="39"/>
    </row>
    <row r="44" spans="1:12" ht="19.5" customHeight="1" x14ac:dyDescent="0.15">
      <c r="A44" s="17" t="s">
        <v>28</v>
      </c>
      <c r="B44" s="7" t="s">
        <v>40</v>
      </c>
      <c r="C44" s="29">
        <v>0</v>
      </c>
      <c r="D44" s="30">
        <v>0</v>
      </c>
      <c r="E44" s="31">
        <v>0</v>
      </c>
      <c r="F44" s="29">
        <v>0</v>
      </c>
      <c r="G44" s="31">
        <v>0</v>
      </c>
      <c r="H44" s="29">
        <v>0</v>
      </c>
      <c r="I44" s="31">
        <v>0</v>
      </c>
      <c r="J44" s="29">
        <v>0</v>
      </c>
      <c r="K44" s="31">
        <v>0</v>
      </c>
      <c r="L44" s="39"/>
    </row>
    <row r="45" spans="1:12" ht="19.5" customHeight="1" x14ac:dyDescent="0.15">
      <c r="A45" s="17" t="s">
        <v>29</v>
      </c>
      <c r="B45" s="7" t="s">
        <v>40</v>
      </c>
      <c r="C45" s="29">
        <v>5132</v>
      </c>
      <c r="D45" s="30">
        <v>4930</v>
      </c>
      <c r="E45" s="31">
        <v>5713</v>
      </c>
      <c r="F45" s="29">
        <v>6439</v>
      </c>
      <c r="G45" s="31">
        <v>6507</v>
      </c>
      <c r="H45" s="29">
        <v>6896</v>
      </c>
      <c r="I45" s="31">
        <v>7034</v>
      </c>
      <c r="J45" s="29">
        <v>7344</v>
      </c>
      <c r="K45" s="31">
        <v>7519</v>
      </c>
      <c r="L45" s="39"/>
    </row>
    <row r="46" spans="1:12" ht="11.25" customHeight="1" x14ac:dyDescent="0.15">
      <c r="A46" s="17" t="s">
        <v>30</v>
      </c>
      <c r="B46" s="7" t="s">
        <v>40</v>
      </c>
      <c r="C46" s="29">
        <v>2500</v>
      </c>
      <c r="D46" s="30">
        <v>3220</v>
      </c>
      <c r="E46" s="31">
        <v>3731</v>
      </c>
      <c r="F46" s="29">
        <v>4205</v>
      </c>
      <c r="G46" s="31">
        <v>4250</v>
      </c>
      <c r="H46" s="29">
        <v>4490</v>
      </c>
      <c r="I46" s="31">
        <v>4594</v>
      </c>
      <c r="J46" s="29">
        <v>4790</v>
      </c>
      <c r="K46" s="31">
        <v>4910</v>
      </c>
      <c r="L46" s="39"/>
    </row>
    <row r="47" spans="1:12" ht="19.5" customHeight="1" x14ac:dyDescent="0.15">
      <c r="A47" s="17" t="s">
        <v>31</v>
      </c>
      <c r="B47" s="7" t="s">
        <v>40</v>
      </c>
      <c r="C47" s="29">
        <v>0</v>
      </c>
      <c r="D47" s="30">
        <v>0</v>
      </c>
      <c r="E47" s="31">
        <v>0</v>
      </c>
      <c r="F47" s="29">
        <v>0</v>
      </c>
      <c r="G47" s="31">
        <v>0</v>
      </c>
      <c r="H47" s="29">
        <v>0</v>
      </c>
      <c r="I47" s="31">
        <v>0</v>
      </c>
      <c r="J47" s="29">
        <v>0</v>
      </c>
      <c r="K47" s="31">
        <v>0</v>
      </c>
      <c r="L47" s="39"/>
    </row>
    <row r="48" spans="1:12" ht="19.5" customHeight="1" x14ac:dyDescent="0.15">
      <c r="A48" s="17" t="s">
        <v>32</v>
      </c>
      <c r="B48" s="7" t="s">
        <v>40</v>
      </c>
      <c r="C48" s="29">
        <v>2028</v>
      </c>
      <c r="D48" s="30">
        <v>2216</v>
      </c>
      <c r="E48" s="31">
        <v>2608</v>
      </c>
      <c r="F48" s="29">
        <v>2939</v>
      </c>
      <c r="G48" s="31">
        <v>2971</v>
      </c>
      <c r="H48" s="29">
        <v>3148</v>
      </c>
      <c r="I48" s="31">
        <v>3208</v>
      </c>
      <c r="J48" s="29">
        <v>3349</v>
      </c>
      <c r="K48" s="31">
        <v>3432</v>
      </c>
      <c r="L48" s="39"/>
    </row>
    <row r="49" spans="1:12" ht="19.5" customHeight="1" x14ac:dyDescent="0.15">
      <c r="A49" s="17" t="s">
        <v>33</v>
      </c>
      <c r="B49" s="7" t="s">
        <v>40</v>
      </c>
      <c r="C49" s="29">
        <v>2601</v>
      </c>
      <c r="D49" s="30">
        <v>1813</v>
      </c>
      <c r="E49" s="31">
        <v>2134</v>
      </c>
      <c r="F49" s="29">
        <v>802</v>
      </c>
      <c r="G49" s="31">
        <v>810</v>
      </c>
      <c r="H49" s="29">
        <v>856</v>
      </c>
      <c r="I49" s="31">
        <v>875</v>
      </c>
      <c r="J49" s="29">
        <v>909</v>
      </c>
      <c r="K49" s="31">
        <v>934</v>
      </c>
      <c r="L49" s="39"/>
    </row>
    <row r="50" spans="1:12" ht="29.25" customHeight="1" x14ac:dyDescent="0.15">
      <c r="A50" s="17" t="s">
        <v>34</v>
      </c>
      <c r="B50" s="7" t="s">
        <v>40</v>
      </c>
      <c r="C50" s="29">
        <v>111829</v>
      </c>
      <c r="D50" s="30">
        <v>126405</v>
      </c>
      <c r="E50" s="31">
        <v>135752</v>
      </c>
      <c r="F50" s="29">
        <v>152449</v>
      </c>
      <c r="G50" s="31">
        <v>154079</v>
      </c>
      <c r="H50" s="29">
        <v>162358</v>
      </c>
      <c r="I50" s="31">
        <v>165634</v>
      </c>
      <c r="J50" s="29">
        <v>171774</v>
      </c>
      <c r="K50" s="31">
        <v>176234</v>
      </c>
      <c r="L50" s="39"/>
    </row>
    <row r="51" spans="1:12" ht="11.25" customHeight="1" x14ac:dyDescent="0.15">
      <c r="A51" s="17" t="s">
        <v>35</v>
      </c>
      <c r="B51" s="7" t="s">
        <v>40</v>
      </c>
      <c r="C51" s="29">
        <v>48328</v>
      </c>
      <c r="D51" s="30">
        <v>53605</v>
      </c>
      <c r="E51" s="31">
        <v>62235</v>
      </c>
      <c r="F51" s="29">
        <v>69952</v>
      </c>
      <c r="G51" s="31">
        <v>70699</v>
      </c>
      <c r="H51" s="29">
        <v>74708</v>
      </c>
      <c r="I51" s="31">
        <v>76284</v>
      </c>
      <c r="J51" s="29">
        <v>79489</v>
      </c>
      <c r="K51" s="31">
        <v>81547</v>
      </c>
      <c r="L51" s="39"/>
    </row>
    <row r="52" spans="1:12" ht="19.5" customHeight="1" x14ac:dyDescent="0.15">
      <c r="A52" s="17" t="s">
        <v>36</v>
      </c>
      <c r="B52" s="7" t="s">
        <v>40</v>
      </c>
      <c r="C52" s="29">
        <v>45956</v>
      </c>
      <c r="D52" s="30">
        <v>62247</v>
      </c>
      <c r="E52" s="31">
        <v>72206</v>
      </c>
      <c r="F52" s="29">
        <v>81160</v>
      </c>
      <c r="G52" s="31">
        <v>82026</v>
      </c>
      <c r="H52" s="29">
        <v>86679</v>
      </c>
      <c r="I52" s="31">
        <v>88506</v>
      </c>
      <c r="J52" s="29">
        <v>91966</v>
      </c>
      <c r="K52" s="31">
        <v>94347</v>
      </c>
      <c r="L52" s="39"/>
    </row>
    <row r="53" spans="1:12" ht="19.5" customHeight="1" x14ac:dyDescent="0.15">
      <c r="A53" s="17" t="s">
        <v>37</v>
      </c>
      <c r="B53" s="7" t="s">
        <v>40</v>
      </c>
      <c r="C53" s="29">
        <v>10088</v>
      </c>
      <c r="D53" s="30">
        <v>11970</v>
      </c>
      <c r="E53" s="31">
        <v>14676</v>
      </c>
      <c r="F53" s="29">
        <v>16540</v>
      </c>
      <c r="G53" s="31">
        <v>16716</v>
      </c>
      <c r="H53" s="29">
        <v>17681</v>
      </c>
      <c r="I53" s="31">
        <v>18810</v>
      </c>
      <c r="J53" s="29">
        <v>19583</v>
      </c>
      <c r="K53" s="31">
        <v>20900</v>
      </c>
      <c r="L53" s="39"/>
    </row>
    <row r="54" spans="1:12" ht="11.25" customHeight="1" x14ac:dyDescent="0.15">
      <c r="A54" s="18" t="s">
        <v>38</v>
      </c>
      <c r="B54" s="14" t="s">
        <v>40</v>
      </c>
      <c r="C54" s="33">
        <v>19725</v>
      </c>
      <c r="D54" s="34">
        <v>20685</v>
      </c>
      <c r="E54" s="35">
        <v>17324</v>
      </c>
      <c r="F54" s="33">
        <v>16844</v>
      </c>
      <c r="G54" s="35">
        <v>17395</v>
      </c>
      <c r="H54" s="33">
        <v>16809</v>
      </c>
      <c r="I54" s="35">
        <v>17582</v>
      </c>
      <c r="J54" s="33">
        <v>15281</v>
      </c>
      <c r="K54" s="35">
        <v>17052</v>
      </c>
      <c r="L54" s="40"/>
    </row>
    <row r="55" spans="1:12" ht="27" customHeight="1" x14ac:dyDescent="0.15">
      <c r="A55" s="15" t="s">
        <v>43</v>
      </c>
      <c r="B55" s="19" t="s">
        <v>44</v>
      </c>
      <c r="C55" s="36">
        <f t="shared" ref="C55:K55" si="4">IF(ISERROR(C30/C5),0,(C30/C5/12)*1000)</f>
        <v>37164.011246485476</v>
      </c>
      <c r="D55" s="37">
        <f t="shared" si="4"/>
        <v>43143.244104525176</v>
      </c>
      <c r="E55" s="38">
        <f t="shared" si="4"/>
        <v>49459.507612568836</v>
      </c>
      <c r="F55" s="36">
        <f t="shared" si="4"/>
        <v>55720.833333333328</v>
      </c>
      <c r="G55" s="38">
        <f t="shared" si="4"/>
        <v>56335.288367546433</v>
      </c>
      <c r="H55" s="36">
        <f t="shared" si="4"/>
        <v>59672.043010752692</v>
      </c>
      <c r="I55" s="38">
        <f t="shared" si="4"/>
        <v>61009.637188208617</v>
      </c>
      <c r="J55" s="36">
        <f t="shared" si="4"/>
        <v>63651.803118908385</v>
      </c>
      <c r="K55" s="38">
        <f t="shared" si="4"/>
        <v>65394.787644787641</v>
      </c>
      <c r="L55" s="41"/>
    </row>
    <row r="56" spans="1:12" ht="11.25" customHeight="1" x14ac:dyDescent="0.15">
      <c r="A56" s="68" t="s">
        <v>45</v>
      </c>
      <c r="B56" s="49" t="s">
        <v>15</v>
      </c>
      <c r="C56" s="29">
        <v>114.5</v>
      </c>
      <c r="D56" s="55">
        <f t="shared" si="1"/>
        <v>116.08877152249045</v>
      </c>
      <c r="E56" s="56">
        <f t="shared" si="1"/>
        <v>114.64021456694576</v>
      </c>
      <c r="F56" s="54">
        <f t="shared" si="1"/>
        <v>112.65949869499579</v>
      </c>
      <c r="G56" s="56">
        <f t="shared" si="2"/>
        <v>113.90183826502611</v>
      </c>
      <c r="H56" s="54">
        <f t="shared" si="2"/>
        <v>107.09108145203506</v>
      </c>
      <c r="I56" s="56">
        <f t="shared" si="2"/>
        <v>108.29737267015567</v>
      </c>
      <c r="J56" s="54">
        <f t="shared" si="2"/>
        <v>106.66938805403151</v>
      </c>
      <c r="K56" s="56">
        <f t="shared" si="2"/>
        <v>107.187635689508</v>
      </c>
      <c r="L56" s="53"/>
    </row>
    <row r="57" spans="1:12" s="6" customFormat="1" ht="28.5" customHeight="1" x14ac:dyDescent="0.15">
      <c r="A57" s="43" t="s">
        <v>46</v>
      </c>
      <c r="B57" s="44" t="s">
        <v>44</v>
      </c>
      <c r="C57" s="45">
        <v>44539.5</v>
      </c>
      <c r="D57" s="46">
        <v>52350.7</v>
      </c>
      <c r="E57" s="62" t="s">
        <v>47</v>
      </c>
      <c r="F57" s="63" t="s">
        <v>47</v>
      </c>
      <c r="G57" s="62" t="s">
        <v>47</v>
      </c>
      <c r="H57" s="63" t="s">
        <v>47</v>
      </c>
      <c r="I57" s="62" t="s">
        <v>47</v>
      </c>
      <c r="J57" s="63" t="s">
        <v>47</v>
      </c>
      <c r="K57" s="62" t="s">
        <v>47</v>
      </c>
      <c r="L57" s="53"/>
    </row>
    <row r="58" spans="1:12" ht="11.25" customHeight="1" x14ac:dyDescent="0.15">
      <c r="A58" s="16" t="s">
        <v>16</v>
      </c>
      <c r="B58" s="7"/>
      <c r="C58" s="23"/>
      <c r="D58" s="24"/>
      <c r="E58" s="25"/>
      <c r="F58" s="23"/>
      <c r="G58" s="25"/>
      <c r="H58" s="23"/>
      <c r="I58" s="25"/>
      <c r="J58" s="23"/>
      <c r="K58" s="25"/>
      <c r="L58" s="53"/>
    </row>
    <row r="59" spans="1:12" ht="19.5" customHeight="1" x14ac:dyDescent="0.15">
      <c r="A59" s="17" t="s">
        <v>17</v>
      </c>
      <c r="B59" s="7" t="s">
        <v>44</v>
      </c>
      <c r="C59" s="11">
        <f t="shared" ref="C59:K59" si="5">IF(ISERROR(C33/C8),0,(C33/C8/12)*1000)</f>
        <v>51569.871794871797</v>
      </c>
      <c r="D59" s="12">
        <f t="shared" si="5"/>
        <v>62075.688073394493</v>
      </c>
      <c r="E59" s="13">
        <f t="shared" si="5"/>
        <v>69888.888888888891</v>
      </c>
      <c r="F59" s="11">
        <f t="shared" si="5"/>
        <v>78292.042042042041</v>
      </c>
      <c r="G59" s="13">
        <f t="shared" si="5"/>
        <v>79301.33928571429</v>
      </c>
      <c r="H59" s="11">
        <f t="shared" si="5"/>
        <v>83504.310344827594</v>
      </c>
      <c r="I59" s="13">
        <f t="shared" si="5"/>
        <v>85796.610169491527</v>
      </c>
      <c r="J59" s="11">
        <f t="shared" si="5"/>
        <v>88825.136612021859</v>
      </c>
      <c r="K59" s="13">
        <f t="shared" si="5"/>
        <v>91552.666666666672</v>
      </c>
      <c r="L59" s="53"/>
    </row>
    <row r="60" spans="1:12" ht="11.25" customHeight="1" x14ac:dyDescent="0.15">
      <c r="A60" s="17" t="s">
        <v>45</v>
      </c>
      <c r="B60" s="7" t="s">
        <v>15</v>
      </c>
      <c r="C60" s="29">
        <v>105.4</v>
      </c>
      <c r="D60" s="12">
        <f t="shared" si="1"/>
        <v>120.37200387139106</v>
      </c>
      <c r="E60" s="13">
        <f t="shared" si="1"/>
        <v>112.58657142270665</v>
      </c>
      <c r="F60" s="11">
        <f t="shared" si="1"/>
        <v>112.02358956730976</v>
      </c>
      <c r="G60" s="13">
        <f t="shared" si="2"/>
        <v>113.46773506699978</v>
      </c>
      <c r="H60" s="11">
        <f t="shared" si="2"/>
        <v>106.65746883953622</v>
      </c>
      <c r="I60" s="13">
        <f t="shared" si="2"/>
        <v>108.19061940476877</v>
      </c>
      <c r="J60" s="11">
        <f t="shared" si="2"/>
        <v>106.37191810245739</v>
      </c>
      <c r="K60" s="13">
        <f t="shared" si="2"/>
        <v>106.70895561701568</v>
      </c>
      <c r="L60" s="53"/>
    </row>
    <row r="61" spans="1:12" s="6" customFormat="1" ht="28.5" customHeight="1" x14ac:dyDescent="0.15">
      <c r="A61" s="43" t="s">
        <v>46</v>
      </c>
      <c r="B61" s="44" t="s">
        <v>44</v>
      </c>
      <c r="C61" s="45">
        <v>64980.4</v>
      </c>
      <c r="D61" s="46">
        <v>80917.7</v>
      </c>
      <c r="E61" s="62" t="s">
        <v>47</v>
      </c>
      <c r="F61" s="63" t="s">
        <v>47</v>
      </c>
      <c r="G61" s="62" t="s">
        <v>47</v>
      </c>
      <c r="H61" s="63" t="s">
        <v>47</v>
      </c>
      <c r="I61" s="62" t="s">
        <v>47</v>
      </c>
      <c r="J61" s="63" t="s">
        <v>47</v>
      </c>
      <c r="K61" s="62" t="s">
        <v>47</v>
      </c>
      <c r="L61" s="53"/>
    </row>
    <row r="62" spans="1:12" ht="29.25" customHeight="1" x14ac:dyDescent="0.15">
      <c r="A62" s="16" t="s">
        <v>18</v>
      </c>
      <c r="B62" s="7" t="s">
        <v>44</v>
      </c>
      <c r="C62" s="11">
        <f t="shared" ref="C62:K62" si="6">IF(ISERROR(C34/C9),0,(C34/C9/12)*1000)</f>
        <v>54705.508474576272</v>
      </c>
      <c r="D62" s="12">
        <f t="shared" si="6"/>
        <v>65420.833333333336</v>
      </c>
      <c r="E62" s="13">
        <f t="shared" si="6"/>
        <v>73484.477124183017</v>
      </c>
      <c r="F62" s="11">
        <f t="shared" si="6"/>
        <v>82302.287581699347</v>
      </c>
      <c r="G62" s="13">
        <f t="shared" si="6"/>
        <v>83330.906148867318</v>
      </c>
      <c r="H62" s="11">
        <f t="shared" si="6"/>
        <v>87569.314641744539</v>
      </c>
      <c r="I62" s="13">
        <f t="shared" si="6"/>
        <v>89913.608562691137</v>
      </c>
      <c r="J62" s="11">
        <f t="shared" si="6"/>
        <v>92910.766961651912</v>
      </c>
      <c r="K62" s="13">
        <f t="shared" si="6"/>
        <v>95667.385057471271</v>
      </c>
      <c r="L62" s="53"/>
    </row>
    <row r="63" spans="1:12" ht="11.25" customHeight="1" x14ac:dyDescent="0.15">
      <c r="A63" s="17" t="s">
        <v>48</v>
      </c>
      <c r="B63" s="7" t="s">
        <v>15</v>
      </c>
      <c r="C63" s="29">
        <v>104.3</v>
      </c>
      <c r="D63" s="12">
        <f t="shared" si="1"/>
        <v>119.58728683371416</v>
      </c>
      <c r="E63" s="13">
        <f t="shared" si="1"/>
        <v>112.32580415135294</v>
      </c>
      <c r="F63" s="11">
        <f t="shared" si="1"/>
        <v>111.99955528378452</v>
      </c>
      <c r="G63" s="13">
        <f t="shared" si="2"/>
        <v>113.39933195420933</v>
      </c>
      <c r="H63" s="11">
        <f t="shared" si="2"/>
        <v>106.39961198504568</v>
      </c>
      <c r="I63" s="13">
        <f t="shared" si="2"/>
        <v>107.8994729783258</v>
      </c>
      <c r="J63" s="11">
        <f t="shared" si="2"/>
        <v>106.099684965858</v>
      </c>
      <c r="K63" s="13">
        <f t="shared" si="2"/>
        <v>106.3992276439093</v>
      </c>
      <c r="L63" s="53"/>
    </row>
    <row r="64" spans="1:12" ht="11.25" customHeight="1" x14ac:dyDescent="0.15">
      <c r="A64" s="16" t="s">
        <v>19</v>
      </c>
      <c r="B64" s="7" t="s">
        <v>44</v>
      </c>
      <c r="C64" s="11">
        <f t="shared" ref="C64:K64" si="7">IF(ISERROR(C35/C10),0,(C35/C10/12)*1000)</f>
        <v>20736.111111111109</v>
      </c>
      <c r="D64" s="12">
        <f t="shared" si="7"/>
        <v>24907.407407407409</v>
      </c>
      <c r="E64" s="13">
        <f t="shared" si="7"/>
        <v>29138.888888888891</v>
      </c>
      <c r="F64" s="11">
        <f t="shared" si="7"/>
        <v>32842.592592592591</v>
      </c>
      <c r="G64" s="13">
        <f t="shared" si="7"/>
        <v>33185.185185185182</v>
      </c>
      <c r="H64" s="11">
        <f t="shared" si="7"/>
        <v>35175.925925925927</v>
      </c>
      <c r="I64" s="13">
        <f t="shared" si="7"/>
        <v>35935.185185185182</v>
      </c>
      <c r="J64" s="11">
        <f t="shared" si="7"/>
        <v>37527.777777777781</v>
      </c>
      <c r="K64" s="13">
        <f t="shared" si="7"/>
        <v>38518.518518518518</v>
      </c>
      <c r="L64" s="53"/>
    </row>
    <row r="65" spans="1:12" ht="11.25" customHeight="1" x14ac:dyDescent="0.15">
      <c r="A65" s="17" t="s">
        <v>48</v>
      </c>
      <c r="B65" s="7" t="s">
        <v>15</v>
      </c>
      <c r="C65" s="29">
        <v>105</v>
      </c>
      <c r="D65" s="12">
        <f t="shared" si="1"/>
        <v>120.11609734315698</v>
      </c>
      <c r="E65" s="13">
        <f t="shared" si="1"/>
        <v>116.98884758364312</v>
      </c>
      <c r="F65" s="11">
        <f t="shared" si="1"/>
        <v>112.7105179536066</v>
      </c>
      <c r="G65" s="13">
        <f t="shared" si="2"/>
        <v>113.8862408643152</v>
      </c>
      <c r="H65" s="11">
        <f t="shared" si="2"/>
        <v>107.10459543276009</v>
      </c>
      <c r="I65" s="13">
        <f t="shared" si="2"/>
        <v>108.28683035714286</v>
      </c>
      <c r="J65" s="11">
        <f t="shared" si="2"/>
        <v>106.68596999210318</v>
      </c>
      <c r="K65" s="13">
        <f t="shared" si="2"/>
        <v>107.188868848235</v>
      </c>
      <c r="L65" s="53"/>
    </row>
    <row r="66" spans="1:12" ht="11.25" customHeight="1" x14ac:dyDescent="0.15">
      <c r="A66" s="17" t="s">
        <v>20</v>
      </c>
      <c r="B66" s="7" t="s">
        <v>44</v>
      </c>
      <c r="C66" s="11">
        <f t="shared" ref="C66:K66" si="8">IF(ISERROR(C36/C11),0,(C36/C11/12)*1000)</f>
        <v>34578.839869281044</v>
      </c>
      <c r="D66" s="12">
        <f t="shared" si="8"/>
        <v>40393.835616438359</v>
      </c>
      <c r="E66" s="13">
        <f t="shared" si="8"/>
        <v>48144.977168949772</v>
      </c>
      <c r="F66" s="11">
        <f t="shared" si="8"/>
        <v>54104.642313546428</v>
      </c>
      <c r="G66" s="13">
        <f t="shared" si="8"/>
        <v>54704.545454545463</v>
      </c>
      <c r="H66" s="11">
        <f t="shared" si="8"/>
        <v>57795.833333333328</v>
      </c>
      <c r="I66" s="13">
        <f t="shared" si="8"/>
        <v>59094.96996996997</v>
      </c>
      <c r="J66" s="11">
        <f t="shared" si="8"/>
        <v>61277.027027027034</v>
      </c>
      <c r="K66" s="13">
        <f t="shared" si="8"/>
        <v>63173.703703703701</v>
      </c>
      <c r="L66" s="53"/>
    </row>
    <row r="67" spans="1:12" ht="11.25" customHeight="1" x14ac:dyDescent="0.15">
      <c r="A67" s="17" t="s">
        <v>45</v>
      </c>
      <c r="B67" s="7" t="s">
        <v>15</v>
      </c>
      <c r="C67" s="29">
        <v>120</v>
      </c>
      <c r="D67" s="12">
        <f t="shared" si="1"/>
        <v>116.81663054382345</v>
      </c>
      <c r="E67" s="13">
        <f t="shared" si="1"/>
        <v>119.18892185954499</v>
      </c>
      <c r="F67" s="11">
        <f t="shared" si="1"/>
        <v>112.3785813080419</v>
      </c>
      <c r="G67" s="13">
        <f t="shared" si="2"/>
        <v>113.62461604785258</v>
      </c>
      <c r="H67" s="11">
        <f t="shared" si="2"/>
        <v>106.82231849606502</v>
      </c>
      <c r="I67" s="13">
        <f t="shared" si="2"/>
        <v>108.02570331028991</v>
      </c>
      <c r="J67" s="11">
        <f t="shared" si="2"/>
        <v>106.02326066243594</v>
      </c>
      <c r="K67" s="13">
        <f t="shared" si="2"/>
        <v>106.90199814943031</v>
      </c>
      <c r="L67" s="53"/>
    </row>
    <row r="68" spans="1:12" s="6" customFormat="1" ht="28.5" customHeight="1" x14ac:dyDescent="0.15">
      <c r="A68" s="43" t="s">
        <v>46</v>
      </c>
      <c r="B68" s="44" t="s">
        <v>44</v>
      </c>
      <c r="C68" s="45">
        <v>0</v>
      </c>
      <c r="D68" s="46">
        <v>0</v>
      </c>
      <c r="E68" s="62" t="s">
        <v>47</v>
      </c>
      <c r="F68" s="63" t="s">
        <v>47</v>
      </c>
      <c r="G68" s="62" t="s">
        <v>47</v>
      </c>
      <c r="H68" s="63" t="s">
        <v>47</v>
      </c>
      <c r="I68" s="62" t="s">
        <v>47</v>
      </c>
      <c r="J68" s="63" t="s">
        <v>47</v>
      </c>
      <c r="K68" s="62" t="s">
        <v>47</v>
      </c>
      <c r="L68" s="53"/>
    </row>
    <row r="69" spans="1:12" ht="11.25" customHeight="1" x14ac:dyDescent="0.15">
      <c r="A69" s="17" t="s">
        <v>21</v>
      </c>
      <c r="B69" s="7" t="s">
        <v>44</v>
      </c>
      <c r="C69" s="11">
        <f t="shared" ref="C69:K69" si="9">IF(ISERROR(C37/C12),0,(C37/C12/12)*1000)</f>
        <v>0</v>
      </c>
      <c r="D69" s="12">
        <f t="shared" si="9"/>
        <v>0</v>
      </c>
      <c r="E69" s="13">
        <f t="shared" si="9"/>
        <v>0</v>
      </c>
      <c r="F69" s="11">
        <f t="shared" si="9"/>
        <v>0</v>
      </c>
      <c r="G69" s="13">
        <f t="shared" si="9"/>
        <v>0</v>
      </c>
      <c r="H69" s="11">
        <f t="shared" si="9"/>
        <v>0</v>
      </c>
      <c r="I69" s="13">
        <f t="shared" si="9"/>
        <v>0</v>
      </c>
      <c r="J69" s="11">
        <f t="shared" si="9"/>
        <v>0</v>
      </c>
      <c r="K69" s="13">
        <f t="shared" si="9"/>
        <v>0</v>
      </c>
      <c r="L69" s="53"/>
    </row>
    <row r="70" spans="1:12" ht="11.25" customHeight="1" x14ac:dyDescent="0.15">
      <c r="A70" s="17" t="s">
        <v>45</v>
      </c>
      <c r="B70" s="7" t="s">
        <v>15</v>
      </c>
      <c r="C70" s="29">
        <v>0</v>
      </c>
      <c r="D70" s="12">
        <f t="shared" si="1"/>
        <v>0</v>
      </c>
      <c r="E70" s="13">
        <f t="shared" si="1"/>
        <v>0</v>
      </c>
      <c r="F70" s="11">
        <f t="shared" si="1"/>
        <v>0</v>
      </c>
      <c r="G70" s="13">
        <f t="shared" si="2"/>
        <v>0</v>
      </c>
      <c r="H70" s="11">
        <f t="shared" si="2"/>
        <v>0</v>
      </c>
      <c r="I70" s="13">
        <f t="shared" si="2"/>
        <v>0</v>
      </c>
      <c r="J70" s="11">
        <f t="shared" si="2"/>
        <v>0</v>
      </c>
      <c r="K70" s="13">
        <f t="shared" si="2"/>
        <v>0</v>
      </c>
      <c r="L70" s="53"/>
    </row>
    <row r="71" spans="1:12" s="6" customFormat="1" ht="28.5" customHeight="1" x14ac:dyDescent="0.15">
      <c r="A71" s="43" t="s">
        <v>46</v>
      </c>
      <c r="B71" s="44" t="s">
        <v>44</v>
      </c>
      <c r="C71" s="45">
        <v>0</v>
      </c>
      <c r="D71" s="46">
        <v>0</v>
      </c>
      <c r="E71" s="62" t="s">
        <v>47</v>
      </c>
      <c r="F71" s="63" t="s">
        <v>47</v>
      </c>
      <c r="G71" s="62" t="s">
        <v>47</v>
      </c>
      <c r="H71" s="63" t="s">
        <v>47</v>
      </c>
      <c r="I71" s="62" t="s">
        <v>47</v>
      </c>
      <c r="J71" s="63" t="s">
        <v>47</v>
      </c>
      <c r="K71" s="62" t="s">
        <v>47</v>
      </c>
      <c r="L71" s="53"/>
    </row>
    <row r="72" spans="1:12" ht="11.25" customHeight="1" x14ac:dyDescent="0.15">
      <c r="A72" s="17" t="s">
        <v>22</v>
      </c>
      <c r="B72" s="7" t="s">
        <v>44</v>
      </c>
      <c r="C72" s="11">
        <f t="shared" ref="C72:K72" si="10">IF(ISERROR(C38/C13),0,(C38/C13/12)*1000)</f>
        <v>36371.739130434784</v>
      </c>
      <c r="D72" s="12">
        <f t="shared" si="10"/>
        <v>43285.519125683059</v>
      </c>
      <c r="E72" s="13">
        <f t="shared" si="10"/>
        <v>52523.907103825135</v>
      </c>
      <c r="F72" s="11">
        <f t="shared" si="10"/>
        <v>58984.289617486334</v>
      </c>
      <c r="G72" s="13">
        <f t="shared" si="10"/>
        <v>59614.498644986445</v>
      </c>
      <c r="H72" s="11">
        <f t="shared" si="10"/>
        <v>62936.314363143632</v>
      </c>
      <c r="I72" s="13">
        <f t="shared" si="10"/>
        <v>64324</v>
      </c>
      <c r="J72" s="11">
        <f t="shared" si="10"/>
        <v>66649.333333333328</v>
      </c>
      <c r="K72" s="13">
        <f t="shared" si="10"/>
        <v>68633.463541666672</v>
      </c>
      <c r="L72" s="53"/>
    </row>
    <row r="73" spans="1:12" ht="11.25" customHeight="1" x14ac:dyDescent="0.15">
      <c r="A73" s="17" t="s">
        <v>45</v>
      </c>
      <c r="B73" s="7" t="s">
        <v>15</v>
      </c>
      <c r="C73" s="29">
        <v>114.7</v>
      </c>
      <c r="D73" s="12">
        <f t="shared" si="1"/>
        <v>119.0086593617489</v>
      </c>
      <c r="E73" s="13">
        <f t="shared" si="1"/>
        <v>121.34290673820421</v>
      </c>
      <c r="F73" s="11">
        <f t="shared" si="1"/>
        <v>112.29988945965277</v>
      </c>
      <c r="G73" s="13">
        <f t="shared" si="2"/>
        <v>113.49974122668594</v>
      </c>
      <c r="H73" s="11">
        <f t="shared" si="2"/>
        <v>106.70013112183976</v>
      </c>
      <c r="I73" s="13">
        <f t="shared" si="2"/>
        <v>107.89992612880863</v>
      </c>
      <c r="J73" s="11">
        <f t="shared" si="2"/>
        <v>105.89964475638899</v>
      </c>
      <c r="K73" s="13">
        <f t="shared" si="2"/>
        <v>106.69961995781772</v>
      </c>
      <c r="L73" s="53"/>
    </row>
    <row r="74" spans="1:12" s="6" customFormat="1" ht="28.5" customHeight="1" x14ac:dyDescent="0.15">
      <c r="A74" s="43" t="s">
        <v>46</v>
      </c>
      <c r="B74" s="44" t="s">
        <v>44</v>
      </c>
      <c r="C74" s="45">
        <v>50533.3</v>
      </c>
      <c r="D74" s="46">
        <v>63261.9</v>
      </c>
      <c r="E74" s="62" t="s">
        <v>47</v>
      </c>
      <c r="F74" s="63" t="s">
        <v>47</v>
      </c>
      <c r="G74" s="62" t="s">
        <v>47</v>
      </c>
      <c r="H74" s="63" t="s">
        <v>47</v>
      </c>
      <c r="I74" s="62" t="s">
        <v>47</v>
      </c>
      <c r="J74" s="63" t="s">
        <v>47</v>
      </c>
      <c r="K74" s="62" t="s">
        <v>47</v>
      </c>
      <c r="L74" s="53"/>
    </row>
    <row r="75" spans="1:12" ht="19.5" customHeight="1" x14ac:dyDescent="0.15">
      <c r="A75" s="17" t="s">
        <v>23</v>
      </c>
      <c r="B75" s="7" t="s">
        <v>44</v>
      </c>
      <c r="C75" s="11">
        <f t="shared" ref="C75:K75" si="11">IF(ISERROR(C39/C14),0,(C39/C14/12)*1000)</f>
        <v>32818.75</v>
      </c>
      <c r="D75" s="12">
        <f t="shared" si="11"/>
        <v>36756.872852233675</v>
      </c>
      <c r="E75" s="13">
        <f t="shared" si="11"/>
        <v>42637.457044673538</v>
      </c>
      <c r="F75" s="11">
        <f t="shared" si="11"/>
        <v>47967.353951890036</v>
      </c>
      <c r="G75" s="13">
        <f t="shared" si="11"/>
        <v>48478.522336769762</v>
      </c>
      <c r="H75" s="11">
        <f t="shared" si="11"/>
        <v>51277.491408934708</v>
      </c>
      <c r="I75" s="13">
        <f t="shared" si="11"/>
        <v>52356.529209621993</v>
      </c>
      <c r="J75" s="11">
        <f t="shared" si="11"/>
        <v>54353.951890034361</v>
      </c>
      <c r="K75" s="13">
        <f t="shared" si="11"/>
        <v>55969.072164948448</v>
      </c>
      <c r="L75" s="53"/>
    </row>
    <row r="76" spans="1:12" ht="11.25" customHeight="1" x14ac:dyDescent="0.15">
      <c r="A76" s="17" t="s">
        <v>45</v>
      </c>
      <c r="B76" s="7" t="s">
        <v>15</v>
      </c>
      <c r="C76" s="29">
        <v>111</v>
      </c>
      <c r="D76" s="12">
        <f t="shared" si="1"/>
        <v>111.99961257584057</v>
      </c>
      <c r="E76" s="13">
        <f t="shared" si="1"/>
        <v>115.99859763935957</v>
      </c>
      <c r="F76" s="11">
        <f t="shared" si="1"/>
        <v>112.50050372758413</v>
      </c>
      <c r="G76" s="13">
        <f t="shared" si="2"/>
        <v>113.6993753777957</v>
      </c>
      <c r="H76" s="11">
        <f t="shared" si="2"/>
        <v>106.9008131246194</v>
      </c>
      <c r="I76" s="13">
        <f t="shared" si="2"/>
        <v>107.99943291569937</v>
      </c>
      <c r="J76" s="11">
        <f t="shared" si="2"/>
        <v>105.99963141052491</v>
      </c>
      <c r="K76" s="13">
        <f t="shared" si="2"/>
        <v>106.89989006120473</v>
      </c>
      <c r="L76" s="53"/>
    </row>
    <row r="77" spans="1:12" s="6" customFormat="1" ht="28.5" customHeight="1" x14ac:dyDescent="0.15">
      <c r="A77" s="43" t="s">
        <v>46</v>
      </c>
      <c r="B77" s="44" t="s">
        <v>44</v>
      </c>
      <c r="C77" s="45">
        <v>46333.1</v>
      </c>
      <c r="D77" s="46">
        <v>51765.8</v>
      </c>
      <c r="E77" s="62" t="s">
        <v>47</v>
      </c>
      <c r="F77" s="63" t="s">
        <v>47</v>
      </c>
      <c r="G77" s="62" t="s">
        <v>47</v>
      </c>
      <c r="H77" s="63" t="s">
        <v>47</v>
      </c>
      <c r="I77" s="62" t="s">
        <v>47</v>
      </c>
      <c r="J77" s="63" t="s">
        <v>47</v>
      </c>
      <c r="K77" s="62" t="s">
        <v>47</v>
      </c>
      <c r="L77" s="53"/>
    </row>
    <row r="78" spans="1:12" ht="29.25" customHeight="1" x14ac:dyDescent="0.15">
      <c r="A78" s="17" t="s">
        <v>42</v>
      </c>
      <c r="B78" s="7" t="s">
        <v>44</v>
      </c>
      <c r="C78" s="11">
        <f t="shared" ref="C78:K78" si="12">IF(ISERROR(C40/C15),0,(C40/C15/12)*1000)</f>
        <v>27314.814814814814</v>
      </c>
      <c r="D78" s="12">
        <f t="shared" si="12"/>
        <v>0</v>
      </c>
      <c r="E78" s="13">
        <f t="shared" si="12"/>
        <v>0</v>
      </c>
      <c r="F78" s="11">
        <f t="shared" si="12"/>
        <v>0</v>
      </c>
      <c r="G78" s="13">
        <f t="shared" si="12"/>
        <v>0</v>
      </c>
      <c r="H78" s="11">
        <f t="shared" si="12"/>
        <v>0</v>
      </c>
      <c r="I78" s="13">
        <f t="shared" si="12"/>
        <v>0</v>
      </c>
      <c r="J78" s="11">
        <f t="shared" si="12"/>
        <v>0</v>
      </c>
      <c r="K78" s="13">
        <f t="shared" si="12"/>
        <v>0</v>
      </c>
      <c r="L78" s="53"/>
    </row>
    <row r="79" spans="1:12" ht="11.25" customHeight="1" x14ac:dyDescent="0.15">
      <c r="A79" s="17" t="s">
        <v>45</v>
      </c>
      <c r="B79" s="7" t="s">
        <v>15</v>
      </c>
      <c r="C79" s="29">
        <v>111</v>
      </c>
      <c r="D79" s="12">
        <f t="shared" si="1"/>
        <v>0</v>
      </c>
      <c r="E79" s="13">
        <f t="shared" si="1"/>
        <v>0</v>
      </c>
      <c r="F79" s="11">
        <f t="shared" si="1"/>
        <v>0</v>
      </c>
      <c r="G79" s="13">
        <f t="shared" si="2"/>
        <v>0</v>
      </c>
      <c r="H79" s="11">
        <f t="shared" si="2"/>
        <v>0</v>
      </c>
      <c r="I79" s="13">
        <f t="shared" si="2"/>
        <v>0</v>
      </c>
      <c r="J79" s="11">
        <f t="shared" si="2"/>
        <v>0</v>
      </c>
      <c r="K79" s="13">
        <f t="shared" si="2"/>
        <v>0</v>
      </c>
      <c r="L79" s="53"/>
    </row>
    <row r="80" spans="1:12" s="6" customFormat="1" ht="28.5" customHeight="1" x14ac:dyDescent="0.15">
      <c r="A80" s="43" t="s">
        <v>46</v>
      </c>
      <c r="B80" s="44" t="s">
        <v>44</v>
      </c>
      <c r="C80" s="45">
        <v>0</v>
      </c>
      <c r="D80" s="46">
        <v>0</v>
      </c>
      <c r="E80" s="62" t="s">
        <v>47</v>
      </c>
      <c r="F80" s="63" t="s">
        <v>47</v>
      </c>
      <c r="G80" s="62" t="s">
        <v>47</v>
      </c>
      <c r="H80" s="63" t="s">
        <v>47</v>
      </c>
      <c r="I80" s="62" t="s">
        <v>47</v>
      </c>
      <c r="J80" s="63" t="s">
        <v>47</v>
      </c>
      <c r="K80" s="62" t="s">
        <v>47</v>
      </c>
      <c r="L80" s="53"/>
    </row>
    <row r="81" spans="1:12" ht="11.25" customHeight="1" x14ac:dyDescent="0.15">
      <c r="A81" s="17" t="s">
        <v>25</v>
      </c>
      <c r="B81" s="7" t="s">
        <v>44</v>
      </c>
      <c r="C81" s="11">
        <f t="shared" ref="C81:K81" si="13">IF(ISERROR(C41/C16),0,(C41/C16/12)*1000)</f>
        <v>0</v>
      </c>
      <c r="D81" s="12">
        <f t="shared" si="13"/>
        <v>0</v>
      </c>
      <c r="E81" s="13">
        <f t="shared" si="13"/>
        <v>0</v>
      </c>
      <c r="F81" s="11">
        <f t="shared" si="13"/>
        <v>0</v>
      </c>
      <c r="G81" s="13">
        <f t="shared" si="13"/>
        <v>0</v>
      </c>
      <c r="H81" s="11">
        <f t="shared" si="13"/>
        <v>0</v>
      </c>
      <c r="I81" s="13">
        <f t="shared" si="13"/>
        <v>0</v>
      </c>
      <c r="J81" s="11">
        <f t="shared" si="13"/>
        <v>0</v>
      </c>
      <c r="K81" s="13">
        <f t="shared" si="13"/>
        <v>0</v>
      </c>
      <c r="L81" s="53"/>
    </row>
    <row r="82" spans="1:12" ht="11.25" customHeight="1" x14ac:dyDescent="0.15">
      <c r="A82" s="17" t="s">
        <v>45</v>
      </c>
      <c r="B82" s="7" t="s">
        <v>15</v>
      </c>
      <c r="C82" s="29">
        <v>0</v>
      </c>
      <c r="D82" s="12">
        <f t="shared" si="1"/>
        <v>0</v>
      </c>
      <c r="E82" s="13">
        <f t="shared" si="1"/>
        <v>0</v>
      </c>
      <c r="F82" s="11">
        <f t="shared" si="1"/>
        <v>0</v>
      </c>
      <c r="G82" s="13">
        <f t="shared" si="2"/>
        <v>0</v>
      </c>
      <c r="H82" s="11">
        <f t="shared" si="2"/>
        <v>0</v>
      </c>
      <c r="I82" s="13">
        <f t="shared" si="2"/>
        <v>0</v>
      </c>
      <c r="J82" s="11">
        <f t="shared" si="2"/>
        <v>0</v>
      </c>
      <c r="K82" s="13">
        <f t="shared" si="2"/>
        <v>0</v>
      </c>
      <c r="L82" s="53"/>
    </row>
    <row r="83" spans="1:12" s="6" customFormat="1" ht="28.5" customHeight="1" x14ac:dyDescent="0.15">
      <c r="A83" s="43" t="s">
        <v>46</v>
      </c>
      <c r="B83" s="44" t="s">
        <v>44</v>
      </c>
      <c r="C83" s="45">
        <v>0</v>
      </c>
      <c r="D83" s="46">
        <v>0</v>
      </c>
      <c r="E83" s="62" t="s">
        <v>47</v>
      </c>
      <c r="F83" s="63" t="s">
        <v>47</v>
      </c>
      <c r="G83" s="62" t="s">
        <v>47</v>
      </c>
      <c r="H83" s="63" t="s">
        <v>47</v>
      </c>
      <c r="I83" s="62" t="s">
        <v>47</v>
      </c>
      <c r="J83" s="63" t="s">
        <v>47</v>
      </c>
      <c r="K83" s="62" t="s">
        <v>47</v>
      </c>
      <c r="L83" s="53"/>
    </row>
    <row r="84" spans="1:12" ht="19.5" customHeight="1" x14ac:dyDescent="0.15">
      <c r="A84" s="17" t="s">
        <v>26</v>
      </c>
      <c r="B84" s="7" t="s">
        <v>44</v>
      </c>
      <c r="C84" s="11">
        <f t="shared" ref="C84:K84" si="14">IF(ISERROR(C42/C17),0,(C42/C17/12)*1000)</f>
        <v>31121.73913043478</v>
      </c>
      <c r="D84" s="12">
        <f t="shared" si="14"/>
        <v>34096.969696969703</v>
      </c>
      <c r="E84" s="13">
        <f t="shared" si="14"/>
        <v>37256.060606060608</v>
      </c>
      <c r="F84" s="11">
        <f t="shared" si="14"/>
        <v>41987.878787878792</v>
      </c>
      <c r="G84" s="13">
        <f t="shared" si="14"/>
        <v>42434.84848484848</v>
      </c>
      <c r="H84" s="11">
        <f t="shared" si="14"/>
        <v>44884.84848484848</v>
      </c>
      <c r="I84" s="13">
        <f t="shared" si="14"/>
        <v>45744.696969696968</v>
      </c>
      <c r="J84" s="11">
        <f t="shared" si="14"/>
        <v>47802.272727272728</v>
      </c>
      <c r="K84" s="13">
        <f t="shared" si="14"/>
        <v>48855.303030303025</v>
      </c>
      <c r="L84" s="53"/>
    </row>
    <row r="85" spans="1:12" ht="11.25" customHeight="1" x14ac:dyDescent="0.15">
      <c r="A85" s="17" t="s">
        <v>45</v>
      </c>
      <c r="B85" s="7" t="s">
        <v>15</v>
      </c>
      <c r="C85" s="29">
        <v>127.7</v>
      </c>
      <c r="D85" s="12">
        <f t="shared" si="1"/>
        <v>109.55997527665595</v>
      </c>
      <c r="E85" s="13">
        <f t="shared" si="1"/>
        <v>109.26501955207961</v>
      </c>
      <c r="F85" s="11">
        <f t="shared" si="1"/>
        <v>112.70080117125545</v>
      </c>
      <c r="G85" s="13">
        <f t="shared" si="2"/>
        <v>113.90052462483223</v>
      </c>
      <c r="H85" s="11">
        <f t="shared" si="2"/>
        <v>106.89953810623554</v>
      </c>
      <c r="I85" s="13">
        <f t="shared" si="2"/>
        <v>107.79983575534689</v>
      </c>
      <c r="J85" s="11">
        <f t="shared" si="2"/>
        <v>106.4997974615177</v>
      </c>
      <c r="K85" s="13">
        <f t="shared" si="2"/>
        <v>106.79992713180862</v>
      </c>
      <c r="L85" s="53"/>
    </row>
    <row r="86" spans="1:12" s="6" customFormat="1" ht="28.5" customHeight="1" x14ac:dyDescent="0.15">
      <c r="A86" s="43" t="s">
        <v>46</v>
      </c>
      <c r="B86" s="44" t="s">
        <v>44</v>
      </c>
      <c r="C86" s="45">
        <v>34568.9</v>
      </c>
      <c r="D86" s="46">
        <v>41209.199999999997</v>
      </c>
      <c r="E86" s="62" t="s">
        <v>47</v>
      </c>
      <c r="F86" s="63" t="s">
        <v>47</v>
      </c>
      <c r="G86" s="62" t="s">
        <v>47</v>
      </c>
      <c r="H86" s="63" t="s">
        <v>47</v>
      </c>
      <c r="I86" s="62" t="s">
        <v>47</v>
      </c>
      <c r="J86" s="63" t="s">
        <v>47</v>
      </c>
      <c r="K86" s="62" t="s">
        <v>47</v>
      </c>
      <c r="L86" s="53"/>
    </row>
    <row r="87" spans="1:12" ht="11.25" customHeight="1" x14ac:dyDescent="0.15">
      <c r="A87" s="17" t="s">
        <v>27</v>
      </c>
      <c r="B87" s="7" t="s">
        <v>44</v>
      </c>
      <c r="C87" s="11">
        <f t="shared" ref="C87:K87" si="15">IF(ISERROR(C43/C18),0,(C43/C18/12)*1000)</f>
        <v>34053.819444444445</v>
      </c>
      <c r="D87" s="12">
        <f t="shared" si="15"/>
        <v>41827.651515151512</v>
      </c>
      <c r="E87" s="13">
        <f t="shared" si="15"/>
        <v>48393.939393939399</v>
      </c>
      <c r="F87" s="11">
        <f t="shared" si="15"/>
        <v>54539.772727272728</v>
      </c>
      <c r="G87" s="13">
        <f t="shared" si="15"/>
        <v>55121.212121212127</v>
      </c>
      <c r="H87" s="11">
        <f t="shared" si="15"/>
        <v>58412.878787878792</v>
      </c>
      <c r="I87" s="13">
        <f t="shared" si="15"/>
        <v>59696.969696969696</v>
      </c>
      <c r="J87" s="11">
        <f t="shared" si="15"/>
        <v>62149.621212121208</v>
      </c>
      <c r="K87" s="13">
        <f t="shared" si="15"/>
        <v>63875</v>
      </c>
      <c r="L87" s="53"/>
    </row>
    <row r="88" spans="1:12" ht="11.25" customHeight="1" x14ac:dyDescent="0.15">
      <c r="A88" s="17" t="s">
        <v>45</v>
      </c>
      <c r="B88" s="7" t="s">
        <v>15</v>
      </c>
      <c r="C88" s="29">
        <v>112.5</v>
      </c>
      <c r="D88" s="12">
        <f t="shared" si="1"/>
        <v>122.82807684286144</v>
      </c>
      <c r="E88" s="13">
        <f t="shared" si="1"/>
        <v>115.69843785374691</v>
      </c>
      <c r="F88" s="11">
        <f t="shared" si="1"/>
        <v>112.69959298685033</v>
      </c>
      <c r="G88" s="13">
        <f t="shared" si="2"/>
        <v>113.90106449592987</v>
      </c>
      <c r="H88" s="11">
        <f t="shared" si="2"/>
        <v>107.10143417717124</v>
      </c>
      <c r="I88" s="13">
        <f t="shared" si="2"/>
        <v>108.30126443100603</v>
      </c>
      <c r="J88" s="11">
        <f t="shared" si="2"/>
        <v>106.39712080928602</v>
      </c>
      <c r="K88" s="13">
        <f t="shared" si="2"/>
        <v>106.99873096446701</v>
      </c>
      <c r="L88" s="53"/>
    </row>
    <row r="89" spans="1:12" s="6" customFormat="1" ht="28.5" customHeight="1" x14ac:dyDescent="0.15">
      <c r="A89" s="43" t="s">
        <v>46</v>
      </c>
      <c r="B89" s="44" t="s">
        <v>44</v>
      </c>
      <c r="C89" s="45">
        <v>35144.300000000003</v>
      </c>
      <c r="D89" s="46">
        <v>41826.5</v>
      </c>
      <c r="E89" s="62" t="s">
        <v>47</v>
      </c>
      <c r="F89" s="63" t="s">
        <v>47</v>
      </c>
      <c r="G89" s="62" t="s">
        <v>47</v>
      </c>
      <c r="H89" s="63" t="s">
        <v>47</v>
      </c>
      <c r="I89" s="62" t="s">
        <v>47</v>
      </c>
      <c r="J89" s="63" t="s">
        <v>47</v>
      </c>
      <c r="K89" s="62" t="s">
        <v>47</v>
      </c>
      <c r="L89" s="53"/>
    </row>
    <row r="90" spans="1:12" ht="19.5" customHeight="1" x14ac:dyDescent="0.15">
      <c r="A90" s="17" t="s">
        <v>28</v>
      </c>
      <c r="B90" s="7" t="s">
        <v>44</v>
      </c>
      <c r="C90" s="11">
        <f t="shared" ref="C90:K90" si="16">IF(ISERROR(C44/C19),0,(C44/C19/12)*1000)</f>
        <v>0</v>
      </c>
      <c r="D90" s="12">
        <f t="shared" si="16"/>
        <v>0</v>
      </c>
      <c r="E90" s="13">
        <f t="shared" si="16"/>
        <v>0</v>
      </c>
      <c r="F90" s="11">
        <f t="shared" si="16"/>
        <v>0</v>
      </c>
      <c r="G90" s="13">
        <f t="shared" si="16"/>
        <v>0</v>
      </c>
      <c r="H90" s="11">
        <f t="shared" si="16"/>
        <v>0</v>
      </c>
      <c r="I90" s="13">
        <f t="shared" si="16"/>
        <v>0</v>
      </c>
      <c r="J90" s="11">
        <f t="shared" si="16"/>
        <v>0</v>
      </c>
      <c r="K90" s="13">
        <f t="shared" si="16"/>
        <v>0</v>
      </c>
      <c r="L90" s="53"/>
    </row>
    <row r="91" spans="1:12" ht="11.25" customHeight="1" x14ac:dyDescent="0.15">
      <c r="A91" s="17" t="s">
        <v>45</v>
      </c>
      <c r="B91" s="7" t="s">
        <v>15</v>
      </c>
      <c r="C91" s="29">
        <v>0</v>
      </c>
      <c r="D91" s="12">
        <f t="shared" si="1"/>
        <v>0</v>
      </c>
      <c r="E91" s="13">
        <f t="shared" si="1"/>
        <v>0</v>
      </c>
      <c r="F91" s="11">
        <f t="shared" si="1"/>
        <v>0</v>
      </c>
      <c r="G91" s="13">
        <f t="shared" si="2"/>
        <v>0</v>
      </c>
      <c r="H91" s="11">
        <f t="shared" si="2"/>
        <v>0</v>
      </c>
      <c r="I91" s="13">
        <f t="shared" si="2"/>
        <v>0</v>
      </c>
      <c r="J91" s="11">
        <f t="shared" si="2"/>
        <v>0</v>
      </c>
      <c r="K91" s="13">
        <f t="shared" si="2"/>
        <v>0</v>
      </c>
      <c r="L91" s="53"/>
    </row>
    <row r="92" spans="1:12" s="6" customFormat="1" ht="28.5" customHeight="1" x14ac:dyDescent="0.15">
      <c r="A92" s="43" t="s">
        <v>46</v>
      </c>
      <c r="B92" s="44" t="s">
        <v>44</v>
      </c>
      <c r="C92" s="45">
        <v>0</v>
      </c>
      <c r="D92" s="46">
        <v>0</v>
      </c>
      <c r="E92" s="62" t="s">
        <v>47</v>
      </c>
      <c r="F92" s="63" t="s">
        <v>47</v>
      </c>
      <c r="G92" s="62" t="s">
        <v>47</v>
      </c>
      <c r="H92" s="63" t="s">
        <v>47</v>
      </c>
      <c r="I92" s="62" t="s">
        <v>47</v>
      </c>
      <c r="J92" s="63" t="s">
        <v>47</v>
      </c>
      <c r="K92" s="62" t="s">
        <v>47</v>
      </c>
      <c r="L92" s="53"/>
    </row>
    <row r="93" spans="1:12" ht="19.5" customHeight="1" x14ac:dyDescent="0.15">
      <c r="A93" s="17" t="s">
        <v>29</v>
      </c>
      <c r="B93" s="7" t="s">
        <v>44</v>
      </c>
      <c r="C93" s="11">
        <f t="shared" ref="C93:K93" si="17">IF(ISERROR(C45/C20),0,(C45/C20/12)*1000)</f>
        <v>35638.888888888891</v>
      </c>
      <c r="D93" s="12">
        <f t="shared" si="17"/>
        <v>37348.484848484848</v>
      </c>
      <c r="E93" s="13">
        <f t="shared" si="17"/>
        <v>43280.303030303032</v>
      </c>
      <c r="F93" s="11">
        <f t="shared" si="17"/>
        <v>48780.303030303032</v>
      </c>
      <c r="G93" s="13">
        <f t="shared" si="17"/>
        <v>49295.454545454537</v>
      </c>
      <c r="H93" s="11">
        <f t="shared" si="17"/>
        <v>52242.42424242424</v>
      </c>
      <c r="I93" s="13">
        <f t="shared" si="17"/>
        <v>53287.878787878792</v>
      </c>
      <c r="J93" s="11">
        <f t="shared" si="17"/>
        <v>55636.363636363632</v>
      </c>
      <c r="K93" s="13">
        <f t="shared" si="17"/>
        <v>56962.121212121208</v>
      </c>
      <c r="L93" s="53"/>
    </row>
    <row r="94" spans="1:12" ht="11.25" customHeight="1" x14ac:dyDescent="0.15">
      <c r="A94" s="17" t="s">
        <v>45</v>
      </c>
      <c r="B94" s="7" t="s">
        <v>15</v>
      </c>
      <c r="C94" s="29">
        <v>115</v>
      </c>
      <c r="D94" s="12">
        <f t="shared" si="1"/>
        <v>104.79699567774392</v>
      </c>
      <c r="E94" s="13">
        <f t="shared" si="1"/>
        <v>115.88235294117648</v>
      </c>
      <c r="F94" s="11">
        <f t="shared" si="1"/>
        <v>112.70785926833537</v>
      </c>
      <c r="G94" s="13">
        <f t="shared" si="2"/>
        <v>113.89812707859267</v>
      </c>
      <c r="H94" s="11">
        <f t="shared" si="2"/>
        <v>107.09737536884609</v>
      </c>
      <c r="I94" s="13">
        <f t="shared" si="2"/>
        <v>108.09897033963426</v>
      </c>
      <c r="J94" s="11">
        <f t="shared" si="2"/>
        <v>106.49651972157773</v>
      </c>
      <c r="K94" s="13">
        <f t="shared" si="2"/>
        <v>106.89508103497299</v>
      </c>
      <c r="L94" s="53"/>
    </row>
    <row r="95" spans="1:12" s="6" customFormat="1" ht="28.5" customHeight="1" x14ac:dyDescent="0.15">
      <c r="A95" s="43" t="s">
        <v>46</v>
      </c>
      <c r="B95" s="44" t="s">
        <v>44</v>
      </c>
      <c r="C95" s="45">
        <v>35296.800000000003</v>
      </c>
      <c r="D95" s="46">
        <v>36990.199999999997</v>
      </c>
      <c r="E95" s="62" t="s">
        <v>47</v>
      </c>
      <c r="F95" s="63" t="s">
        <v>47</v>
      </c>
      <c r="G95" s="62" t="s">
        <v>47</v>
      </c>
      <c r="H95" s="63" t="s">
        <v>47</v>
      </c>
      <c r="I95" s="62" t="s">
        <v>47</v>
      </c>
      <c r="J95" s="63" t="s">
        <v>47</v>
      </c>
      <c r="K95" s="62" t="s">
        <v>47</v>
      </c>
      <c r="L95" s="53"/>
    </row>
    <row r="96" spans="1:12" ht="11.25" customHeight="1" x14ac:dyDescent="0.15">
      <c r="A96" s="17" t="s">
        <v>30</v>
      </c>
      <c r="B96" s="7" t="s">
        <v>44</v>
      </c>
      <c r="C96" s="11">
        <f t="shared" ref="C96:K96" si="18">IF(ISERROR(C46/C21),0,(C46/C21/12)*1000)</f>
        <v>41666.666666666664</v>
      </c>
      <c r="D96" s="12">
        <f t="shared" si="18"/>
        <v>53666.666666666664</v>
      </c>
      <c r="E96" s="13">
        <f t="shared" si="18"/>
        <v>62183.333333333336</v>
      </c>
      <c r="F96" s="11">
        <f t="shared" si="18"/>
        <v>70083.333333333328</v>
      </c>
      <c r="G96" s="13">
        <f t="shared" si="18"/>
        <v>70833.333333333328</v>
      </c>
      <c r="H96" s="11">
        <f t="shared" si="18"/>
        <v>74833.333333333328</v>
      </c>
      <c r="I96" s="13">
        <f t="shared" si="18"/>
        <v>76566.666666666657</v>
      </c>
      <c r="J96" s="11">
        <f t="shared" si="18"/>
        <v>79833.333333333328</v>
      </c>
      <c r="K96" s="13">
        <f t="shared" si="18"/>
        <v>81833.333333333328</v>
      </c>
      <c r="L96" s="53"/>
    </row>
    <row r="97" spans="1:12" ht="11.25" customHeight="1" x14ac:dyDescent="0.15">
      <c r="A97" s="17" t="s">
        <v>45</v>
      </c>
      <c r="B97" s="7" t="s">
        <v>15</v>
      </c>
      <c r="C97" s="29">
        <v>123</v>
      </c>
      <c r="D97" s="12">
        <f t="shared" si="1"/>
        <v>128.80000000000001</v>
      </c>
      <c r="E97" s="13">
        <f t="shared" si="1"/>
        <v>115.86956521739131</v>
      </c>
      <c r="F97" s="11">
        <f t="shared" si="1"/>
        <v>112.70436880192976</v>
      </c>
      <c r="G97" s="13">
        <f t="shared" si="2"/>
        <v>113.91047976413829</v>
      </c>
      <c r="H97" s="11">
        <f t="shared" si="2"/>
        <v>106.77764565992867</v>
      </c>
      <c r="I97" s="13">
        <f t="shared" si="2"/>
        <v>108.09411764705881</v>
      </c>
      <c r="J97" s="11">
        <f t="shared" si="2"/>
        <v>106.68151447661469</v>
      </c>
      <c r="K97" s="13">
        <f t="shared" si="2"/>
        <v>106.8785372224641</v>
      </c>
      <c r="L97" s="53"/>
    </row>
    <row r="98" spans="1:12" s="6" customFormat="1" ht="28.5" customHeight="1" x14ac:dyDescent="0.15">
      <c r="A98" s="43" t="s">
        <v>46</v>
      </c>
      <c r="B98" s="44" t="s">
        <v>44</v>
      </c>
      <c r="C98" s="45">
        <v>52567.199999999997</v>
      </c>
      <c r="D98" s="46">
        <v>67697.5</v>
      </c>
      <c r="E98" s="62" t="s">
        <v>47</v>
      </c>
      <c r="F98" s="63" t="s">
        <v>47</v>
      </c>
      <c r="G98" s="62" t="s">
        <v>47</v>
      </c>
      <c r="H98" s="63" t="s">
        <v>47</v>
      </c>
      <c r="I98" s="62" t="s">
        <v>47</v>
      </c>
      <c r="J98" s="63" t="s">
        <v>47</v>
      </c>
      <c r="K98" s="62" t="s">
        <v>47</v>
      </c>
      <c r="L98" s="53"/>
    </row>
    <row r="99" spans="1:12" ht="19.5" customHeight="1" x14ac:dyDescent="0.15">
      <c r="A99" s="17" t="s">
        <v>31</v>
      </c>
      <c r="B99" s="7" t="s">
        <v>44</v>
      </c>
      <c r="C99" s="11">
        <f t="shared" ref="C99:K99" si="19">IF(ISERROR(C47/C22),0,(C47/C22/12)*1000)</f>
        <v>0</v>
      </c>
      <c r="D99" s="12">
        <f t="shared" si="19"/>
        <v>0</v>
      </c>
      <c r="E99" s="13">
        <f t="shared" si="19"/>
        <v>0</v>
      </c>
      <c r="F99" s="11">
        <f t="shared" si="19"/>
        <v>0</v>
      </c>
      <c r="G99" s="13">
        <f t="shared" si="19"/>
        <v>0</v>
      </c>
      <c r="H99" s="11">
        <f t="shared" si="19"/>
        <v>0</v>
      </c>
      <c r="I99" s="13">
        <f t="shared" si="19"/>
        <v>0</v>
      </c>
      <c r="J99" s="11">
        <f t="shared" si="19"/>
        <v>0</v>
      </c>
      <c r="K99" s="13">
        <f t="shared" si="19"/>
        <v>0</v>
      </c>
      <c r="L99" s="53"/>
    </row>
    <row r="100" spans="1:12" ht="11.25" customHeight="1" x14ac:dyDescent="0.15">
      <c r="A100" s="17" t="s">
        <v>45</v>
      </c>
      <c r="B100" s="7" t="s">
        <v>15</v>
      </c>
      <c r="C100" s="29">
        <v>0</v>
      </c>
      <c r="D100" s="12">
        <f t="shared" si="1"/>
        <v>0</v>
      </c>
      <c r="E100" s="13">
        <f t="shared" si="1"/>
        <v>0</v>
      </c>
      <c r="F100" s="11">
        <f t="shared" si="1"/>
        <v>0</v>
      </c>
      <c r="G100" s="13">
        <f t="shared" si="2"/>
        <v>0</v>
      </c>
      <c r="H100" s="11">
        <f t="shared" si="2"/>
        <v>0</v>
      </c>
      <c r="I100" s="13">
        <f t="shared" si="2"/>
        <v>0</v>
      </c>
      <c r="J100" s="11">
        <f t="shared" si="2"/>
        <v>0</v>
      </c>
      <c r="K100" s="13">
        <f t="shared" si="2"/>
        <v>0</v>
      </c>
      <c r="L100" s="53"/>
    </row>
    <row r="101" spans="1:12" s="6" customFormat="1" ht="28.5" customHeight="1" x14ac:dyDescent="0.15">
      <c r="A101" s="43" t="s">
        <v>46</v>
      </c>
      <c r="B101" s="44" t="s">
        <v>44</v>
      </c>
      <c r="C101" s="45">
        <v>0</v>
      </c>
      <c r="D101" s="46">
        <v>0</v>
      </c>
      <c r="E101" s="62" t="s">
        <v>47</v>
      </c>
      <c r="F101" s="63" t="s">
        <v>47</v>
      </c>
      <c r="G101" s="62" t="s">
        <v>47</v>
      </c>
      <c r="H101" s="63" t="s">
        <v>47</v>
      </c>
      <c r="I101" s="62" t="s">
        <v>47</v>
      </c>
      <c r="J101" s="63" t="s">
        <v>47</v>
      </c>
      <c r="K101" s="62" t="s">
        <v>47</v>
      </c>
      <c r="L101" s="53"/>
    </row>
    <row r="102" spans="1:12" ht="19.5" customHeight="1" x14ac:dyDescent="0.15">
      <c r="A102" s="17" t="s">
        <v>32</v>
      </c>
      <c r="B102" s="7" t="s">
        <v>44</v>
      </c>
      <c r="C102" s="11">
        <f t="shared" ref="C102:K102" si="20">IF(ISERROR(C48/C23),0,(C48/C23/12)*1000)</f>
        <v>33800.000000000007</v>
      </c>
      <c r="D102" s="12">
        <f t="shared" si="20"/>
        <v>36933.333333333328</v>
      </c>
      <c r="E102" s="13">
        <f t="shared" si="20"/>
        <v>43466.666666666672</v>
      </c>
      <c r="F102" s="11">
        <f t="shared" si="20"/>
        <v>48983.333333333328</v>
      </c>
      <c r="G102" s="13">
        <f t="shared" si="20"/>
        <v>49516.666666666672</v>
      </c>
      <c r="H102" s="11">
        <f t="shared" si="20"/>
        <v>52466.666666666672</v>
      </c>
      <c r="I102" s="13">
        <f t="shared" si="20"/>
        <v>53466.666666666672</v>
      </c>
      <c r="J102" s="11">
        <f t="shared" si="20"/>
        <v>55816.666666666664</v>
      </c>
      <c r="K102" s="13">
        <f t="shared" si="20"/>
        <v>57199.999999999993</v>
      </c>
      <c r="L102" s="53"/>
    </row>
    <row r="103" spans="1:12" ht="11.25" customHeight="1" x14ac:dyDescent="0.15">
      <c r="A103" s="17" t="s">
        <v>45</v>
      </c>
      <c r="B103" s="7" t="s">
        <v>15</v>
      </c>
      <c r="C103" s="29">
        <v>123.8</v>
      </c>
      <c r="D103" s="12">
        <f t="shared" si="1"/>
        <v>109.27021696252461</v>
      </c>
      <c r="E103" s="13">
        <f t="shared" si="1"/>
        <v>117.6895306859206</v>
      </c>
      <c r="F103" s="11">
        <f t="shared" si="1"/>
        <v>112.69171779141102</v>
      </c>
      <c r="G103" s="13">
        <f t="shared" si="2"/>
        <v>113.91871165644172</v>
      </c>
      <c r="H103" s="11">
        <f t="shared" si="2"/>
        <v>107.11126233412726</v>
      </c>
      <c r="I103" s="13">
        <f t="shared" si="2"/>
        <v>107.97711208347359</v>
      </c>
      <c r="J103" s="11">
        <f t="shared" si="2"/>
        <v>106.38500635324013</v>
      </c>
      <c r="K103" s="13">
        <f t="shared" si="2"/>
        <v>106.98254364089775</v>
      </c>
      <c r="L103" s="53"/>
    </row>
    <row r="104" spans="1:12" s="6" customFormat="1" ht="28.5" customHeight="1" x14ac:dyDescent="0.15">
      <c r="A104" s="43" t="s">
        <v>46</v>
      </c>
      <c r="B104" s="44" t="s">
        <v>44</v>
      </c>
      <c r="C104" s="45">
        <v>33806.1</v>
      </c>
      <c r="D104" s="46">
        <v>36938.300000000003</v>
      </c>
      <c r="E104" s="62" t="s">
        <v>47</v>
      </c>
      <c r="F104" s="63" t="s">
        <v>47</v>
      </c>
      <c r="G104" s="62" t="s">
        <v>47</v>
      </c>
      <c r="H104" s="63" t="s">
        <v>47</v>
      </c>
      <c r="I104" s="62" t="s">
        <v>47</v>
      </c>
      <c r="J104" s="63" t="s">
        <v>47</v>
      </c>
      <c r="K104" s="62" t="s">
        <v>47</v>
      </c>
      <c r="L104" s="53"/>
    </row>
    <row r="105" spans="1:12" ht="19.5" customHeight="1" x14ac:dyDescent="0.15">
      <c r="A105" s="17" t="s">
        <v>33</v>
      </c>
      <c r="B105" s="7" t="s">
        <v>44</v>
      </c>
      <c r="C105" s="11">
        <f t="shared" ref="C105:K105" si="21">IF(ISERROR(C49/C24),0,(C49/C24/12)*1000)</f>
        <v>43350</v>
      </c>
      <c r="D105" s="12">
        <f t="shared" si="21"/>
        <v>50361.111111111117</v>
      </c>
      <c r="E105" s="13">
        <f t="shared" si="21"/>
        <v>59277.777777777781</v>
      </c>
      <c r="F105" s="11">
        <f t="shared" si="21"/>
        <v>66833.333333333328</v>
      </c>
      <c r="G105" s="13">
        <f t="shared" si="21"/>
        <v>67500</v>
      </c>
      <c r="H105" s="11">
        <f t="shared" si="21"/>
        <v>71333.333333333328</v>
      </c>
      <c r="I105" s="13">
        <f t="shared" si="21"/>
        <v>72916.666666666672</v>
      </c>
      <c r="J105" s="11">
        <f t="shared" si="21"/>
        <v>75750</v>
      </c>
      <c r="K105" s="13">
        <f t="shared" si="21"/>
        <v>77833.333333333328</v>
      </c>
      <c r="L105" s="53"/>
    </row>
    <row r="106" spans="1:12" ht="11.25" customHeight="1" x14ac:dyDescent="0.15">
      <c r="A106" s="17" t="s">
        <v>45</v>
      </c>
      <c r="B106" s="7" t="s">
        <v>15</v>
      </c>
      <c r="C106" s="29">
        <v>130.5</v>
      </c>
      <c r="D106" s="12">
        <f t="shared" si="1"/>
        <v>116.17326669229784</v>
      </c>
      <c r="E106" s="13">
        <f t="shared" si="1"/>
        <v>117.70546056260341</v>
      </c>
      <c r="F106" s="11">
        <f t="shared" si="1"/>
        <v>112.74601686972821</v>
      </c>
      <c r="G106" s="13">
        <f t="shared" si="2"/>
        <v>113.87066541705717</v>
      </c>
      <c r="H106" s="11">
        <f t="shared" si="2"/>
        <v>106.73316708229426</v>
      </c>
      <c r="I106" s="13">
        <f t="shared" si="2"/>
        <v>108.02469135802471</v>
      </c>
      <c r="J106" s="11">
        <f t="shared" si="2"/>
        <v>106.19158878504673</v>
      </c>
      <c r="K106" s="13">
        <f t="shared" si="2"/>
        <v>106.74285714285713</v>
      </c>
      <c r="L106" s="53"/>
    </row>
    <row r="107" spans="1:12" s="6" customFormat="1" ht="28.5" customHeight="1" x14ac:dyDescent="0.15">
      <c r="A107" s="43" t="s">
        <v>46</v>
      </c>
      <c r="B107" s="44" t="s">
        <v>44</v>
      </c>
      <c r="C107" s="45">
        <v>47041.3</v>
      </c>
      <c r="D107" s="46">
        <v>54660.6</v>
      </c>
      <c r="E107" s="62" t="s">
        <v>47</v>
      </c>
      <c r="F107" s="63" t="s">
        <v>47</v>
      </c>
      <c r="G107" s="62" t="s">
        <v>47</v>
      </c>
      <c r="H107" s="63" t="s">
        <v>47</v>
      </c>
      <c r="I107" s="62" t="s">
        <v>47</v>
      </c>
      <c r="J107" s="63" t="s">
        <v>47</v>
      </c>
      <c r="K107" s="62" t="s">
        <v>47</v>
      </c>
      <c r="L107" s="53"/>
    </row>
    <row r="108" spans="1:12" ht="29.25" customHeight="1" x14ac:dyDescent="0.15">
      <c r="A108" s="17" t="s">
        <v>34</v>
      </c>
      <c r="B108" s="7" t="s">
        <v>44</v>
      </c>
      <c r="C108" s="11">
        <f t="shared" ref="C108:K108" si="22">IF(ISERROR(C50/C25),0,(C50/C25/12)*1000)</f>
        <v>47304.991539763112</v>
      </c>
      <c r="D108" s="12">
        <f t="shared" si="22"/>
        <v>53470.812182741123</v>
      </c>
      <c r="E108" s="13">
        <f t="shared" si="22"/>
        <v>57424.703891708967</v>
      </c>
      <c r="F108" s="11">
        <f t="shared" si="22"/>
        <v>64487.732656514381</v>
      </c>
      <c r="G108" s="13">
        <f t="shared" si="22"/>
        <v>65177.241962774955</v>
      </c>
      <c r="H108" s="11">
        <f t="shared" si="22"/>
        <v>68679.357021996606</v>
      </c>
      <c r="I108" s="13">
        <f t="shared" si="22"/>
        <v>70065.14382402708</v>
      </c>
      <c r="J108" s="11">
        <f t="shared" si="22"/>
        <v>72662.436548223355</v>
      </c>
      <c r="K108" s="13">
        <f t="shared" si="22"/>
        <v>74549.069373942475</v>
      </c>
      <c r="L108" s="53"/>
    </row>
    <row r="109" spans="1:12" ht="11.25" customHeight="1" x14ac:dyDescent="0.15">
      <c r="A109" s="17" t="s">
        <v>45</v>
      </c>
      <c r="B109" s="7" t="s">
        <v>15</v>
      </c>
      <c r="C109" s="29">
        <v>121.3</v>
      </c>
      <c r="D109" s="12">
        <f t="shared" si="1"/>
        <v>113.03418612345637</v>
      </c>
      <c r="E109" s="13">
        <f t="shared" si="1"/>
        <v>107.39448597761164</v>
      </c>
      <c r="F109" s="11">
        <f t="shared" si="1"/>
        <v>112.29963462785079</v>
      </c>
      <c r="G109" s="13">
        <f t="shared" si="2"/>
        <v>113.50035358595085</v>
      </c>
      <c r="H109" s="11">
        <f t="shared" si="2"/>
        <v>106.49987864794126</v>
      </c>
      <c r="I109" s="13">
        <f t="shared" si="2"/>
        <v>107.4993996586167</v>
      </c>
      <c r="J109" s="11">
        <f t="shared" si="2"/>
        <v>105.7995294349524</v>
      </c>
      <c r="K109" s="13">
        <f t="shared" si="2"/>
        <v>106.39965224531194</v>
      </c>
      <c r="L109" s="53"/>
    </row>
    <row r="110" spans="1:12" s="6" customFormat="1" ht="28.5" customHeight="1" x14ac:dyDescent="0.15">
      <c r="A110" s="43" t="s">
        <v>46</v>
      </c>
      <c r="B110" s="44" t="s">
        <v>44</v>
      </c>
      <c r="C110" s="45">
        <v>48525</v>
      </c>
      <c r="D110" s="46">
        <v>55290.400000000001</v>
      </c>
      <c r="E110" s="62" t="s">
        <v>47</v>
      </c>
      <c r="F110" s="63" t="s">
        <v>47</v>
      </c>
      <c r="G110" s="62" t="s">
        <v>47</v>
      </c>
      <c r="H110" s="63" t="s">
        <v>47</v>
      </c>
      <c r="I110" s="62" t="s">
        <v>47</v>
      </c>
      <c r="J110" s="63" t="s">
        <v>47</v>
      </c>
      <c r="K110" s="62" t="s">
        <v>47</v>
      </c>
      <c r="L110" s="53"/>
    </row>
    <row r="111" spans="1:12" ht="11.25" customHeight="1" x14ac:dyDescent="0.15">
      <c r="A111" s="17" t="s">
        <v>35</v>
      </c>
      <c r="B111" s="7" t="s">
        <v>44</v>
      </c>
      <c r="C111" s="11">
        <f t="shared" ref="C111:K111" si="23">IF(ISERROR(C51/C26),0,(C51/C26/12)*1000)</f>
        <v>32478.494623655912</v>
      </c>
      <c r="D111" s="12">
        <f t="shared" si="23"/>
        <v>38844.202898550728</v>
      </c>
      <c r="E111" s="13">
        <f t="shared" si="23"/>
        <v>45097.82608695652</v>
      </c>
      <c r="F111" s="11">
        <f t="shared" si="23"/>
        <v>50689.855072463768</v>
      </c>
      <c r="G111" s="13">
        <f t="shared" si="23"/>
        <v>51231.159420289856</v>
      </c>
      <c r="H111" s="11">
        <f t="shared" si="23"/>
        <v>54136.231884057968</v>
      </c>
      <c r="I111" s="13">
        <f t="shared" si="23"/>
        <v>55278.260869565223</v>
      </c>
      <c r="J111" s="11">
        <f t="shared" si="23"/>
        <v>57600.72463768116</v>
      </c>
      <c r="K111" s="13">
        <f t="shared" si="23"/>
        <v>59092.028985507248</v>
      </c>
      <c r="L111" s="53"/>
    </row>
    <row r="112" spans="1:12" ht="11.25" customHeight="1" x14ac:dyDescent="0.15">
      <c r="A112" s="17" t="s">
        <v>45</v>
      </c>
      <c r="B112" s="7" t="s">
        <v>15</v>
      </c>
      <c r="C112" s="29">
        <v>120.5</v>
      </c>
      <c r="D112" s="12">
        <f t="shared" si="1"/>
        <v>119.59976393197212</v>
      </c>
      <c r="E112" s="13">
        <f t="shared" si="1"/>
        <v>116.09924447346329</v>
      </c>
      <c r="F112" s="11">
        <f t="shared" si="1"/>
        <v>112.39977504619587</v>
      </c>
      <c r="G112" s="13">
        <f t="shared" si="2"/>
        <v>113.60006427251548</v>
      </c>
      <c r="H112" s="11">
        <f t="shared" si="2"/>
        <v>106.79894784995425</v>
      </c>
      <c r="I112" s="13">
        <f t="shared" si="2"/>
        <v>107.89968740717693</v>
      </c>
      <c r="J112" s="11">
        <f t="shared" si="2"/>
        <v>106.39958237404295</v>
      </c>
      <c r="K112" s="13">
        <f t="shared" si="2"/>
        <v>106.89921870903464</v>
      </c>
      <c r="L112" s="53"/>
    </row>
    <row r="113" spans="1:12" s="6" customFormat="1" ht="28.5" customHeight="1" x14ac:dyDescent="0.15">
      <c r="A113" s="43" t="s">
        <v>46</v>
      </c>
      <c r="B113" s="44" t="s">
        <v>44</v>
      </c>
      <c r="C113" s="45">
        <v>33191.300000000003</v>
      </c>
      <c r="D113" s="46">
        <v>39698.699999999997</v>
      </c>
      <c r="E113" s="62" t="s">
        <v>47</v>
      </c>
      <c r="F113" s="63" t="s">
        <v>47</v>
      </c>
      <c r="G113" s="62" t="s">
        <v>47</v>
      </c>
      <c r="H113" s="63" t="s">
        <v>47</v>
      </c>
      <c r="I113" s="62" t="s">
        <v>47</v>
      </c>
      <c r="J113" s="63" t="s">
        <v>47</v>
      </c>
      <c r="K113" s="62" t="s">
        <v>47</v>
      </c>
      <c r="L113" s="53"/>
    </row>
    <row r="114" spans="1:12" ht="19.5" customHeight="1" x14ac:dyDescent="0.15">
      <c r="A114" s="17" t="s">
        <v>36</v>
      </c>
      <c r="B114" s="7" t="s">
        <v>44</v>
      </c>
      <c r="C114" s="11">
        <f t="shared" ref="C114:K114" si="24">IF(ISERROR(C52/C27),0,(C52/C27/12)*1000)</f>
        <v>33593.567251461987</v>
      </c>
      <c r="D114" s="12">
        <f t="shared" si="24"/>
        <v>39001.879699248122</v>
      </c>
      <c r="E114" s="13">
        <f t="shared" si="24"/>
        <v>45241.854636591474</v>
      </c>
      <c r="F114" s="11">
        <f t="shared" si="24"/>
        <v>50852.130325814534</v>
      </c>
      <c r="G114" s="13">
        <f t="shared" si="24"/>
        <v>51394.73684210526</v>
      </c>
      <c r="H114" s="11">
        <f t="shared" si="24"/>
        <v>54310.150375939847</v>
      </c>
      <c r="I114" s="13">
        <f t="shared" si="24"/>
        <v>55454.887218045114</v>
      </c>
      <c r="J114" s="11">
        <f t="shared" si="24"/>
        <v>57622.807017543862</v>
      </c>
      <c r="K114" s="13">
        <f t="shared" si="24"/>
        <v>59114.661654135336</v>
      </c>
      <c r="L114" s="53"/>
    </row>
    <row r="115" spans="1:12" ht="11.25" customHeight="1" x14ac:dyDescent="0.15">
      <c r="A115" s="17" t="s">
        <v>45</v>
      </c>
      <c r="B115" s="7" t="s">
        <v>15</v>
      </c>
      <c r="C115" s="29">
        <v>115</v>
      </c>
      <c r="D115" s="12">
        <f t="shared" si="1"/>
        <v>116.09925021449088</v>
      </c>
      <c r="E115" s="13">
        <f t="shared" si="1"/>
        <v>115.99916461837516</v>
      </c>
      <c r="F115" s="11">
        <f t="shared" si="1"/>
        <v>112.40063152646596</v>
      </c>
      <c r="G115" s="13">
        <f t="shared" si="2"/>
        <v>113.59997784117664</v>
      </c>
      <c r="H115" s="11">
        <f t="shared" si="2"/>
        <v>106.80014785608674</v>
      </c>
      <c r="I115" s="13">
        <f t="shared" si="2"/>
        <v>107.89993416721528</v>
      </c>
      <c r="J115" s="11">
        <f t="shared" si="2"/>
        <v>106.09951660725206</v>
      </c>
      <c r="K115" s="13">
        <f t="shared" si="2"/>
        <v>106.59955257270693</v>
      </c>
      <c r="L115" s="53"/>
    </row>
    <row r="116" spans="1:12" s="6" customFormat="1" ht="28.5" customHeight="1" x14ac:dyDescent="0.15">
      <c r="A116" s="43" t="s">
        <v>46</v>
      </c>
      <c r="B116" s="44" t="s">
        <v>44</v>
      </c>
      <c r="C116" s="45">
        <v>34710.5</v>
      </c>
      <c r="D116" s="46">
        <v>40290.5</v>
      </c>
      <c r="E116" s="62" t="s">
        <v>47</v>
      </c>
      <c r="F116" s="63" t="s">
        <v>47</v>
      </c>
      <c r="G116" s="62" t="s">
        <v>47</v>
      </c>
      <c r="H116" s="63" t="s">
        <v>47</v>
      </c>
      <c r="I116" s="62" t="s">
        <v>47</v>
      </c>
      <c r="J116" s="63" t="s">
        <v>47</v>
      </c>
      <c r="K116" s="62" t="s">
        <v>47</v>
      </c>
      <c r="L116" s="53"/>
    </row>
    <row r="117" spans="1:12" ht="19.5" customHeight="1" x14ac:dyDescent="0.15">
      <c r="A117" s="17" t="s">
        <v>37</v>
      </c>
      <c r="B117" s="7" t="s">
        <v>44</v>
      </c>
      <c r="C117" s="11">
        <f t="shared" ref="C117:K117" si="25">IF(ISERROR(C53/C28),0,(C53/C28/12)*1000)</f>
        <v>33626.666666666664</v>
      </c>
      <c r="D117" s="12">
        <f t="shared" si="25"/>
        <v>41562.5</v>
      </c>
      <c r="E117" s="13">
        <f t="shared" si="25"/>
        <v>48919.999999999993</v>
      </c>
      <c r="F117" s="11">
        <f t="shared" si="25"/>
        <v>55133.333333333336</v>
      </c>
      <c r="G117" s="13">
        <f t="shared" si="25"/>
        <v>55720</v>
      </c>
      <c r="H117" s="11">
        <f t="shared" si="25"/>
        <v>58936.666666666664</v>
      </c>
      <c r="I117" s="13">
        <f t="shared" si="25"/>
        <v>60288.461538461539</v>
      </c>
      <c r="J117" s="11">
        <f t="shared" si="25"/>
        <v>62766.025641025641</v>
      </c>
      <c r="K117" s="13">
        <f t="shared" si="25"/>
        <v>64506.172839506165</v>
      </c>
      <c r="L117" s="53"/>
    </row>
    <row r="118" spans="1:12" ht="11.25" customHeight="1" x14ac:dyDescent="0.15">
      <c r="A118" s="17" t="s">
        <v>45</v>
      </c>
      <c r="B118" s="7" t="s">
        <v>15</v>
      </c>
      <c r="C118" s="29">
        <v>114.6</v>
      </c>
      <c r="D118" s="12">
        <f t="shared" si="1"/>
        <v>123.59982157018241</v>
      </c>
      <c r="E118" s="13">
        <f t="shared" si="1"/>
        <v>117.70225563909773</v>
      </c>
      <c r="F118" s="11">
        <f t="shared" si="1"/>
        <v>112.70100844916873</v>
      </c>
      <c r="G118" s="13">
        <f t="shared" si="2"/>
        <v>113.90024529844646</v>
      </c>
      <c r="H118" s="11">
        <f t="shared" si="2"/>
        <v>106.89842805320436</v>
      </c>
      <c r="I118" s="13">
        <f t="shared" si="2"/>
        <v>108.19896184217792</v>
      </c>
      <c r="J118" s="11">
        <f t="shared" si="2"/>
        <v>106.49741356432155</v>
      </c>
      <c r="K118" s="13">
        <f t="shared" si="2"/>
        <v>106.99588477366252</v>
      </c>
      <c r="L118" s="53"/>
    </row>
    <row r="119" spans="1:12" s="6" customFormat="1" ht="28.5" customHeight="1" x14ac:dyDescent="0.15">
      <c r="A119" s="43" t="s">
        <v>46</v>
      </c>
      <c r="B119" s="44" t="s">
        <v>44</v>
      </c>
      <c r="C119" s="45">
        <v>34388.9</v>
      </c>
      <c r="D119" s="46">
        <v>42492.1</v>
      </c>
      <c r="E119" s="62" t="s">
        <v>47</v>
      </c>
      <c r="F119" s="63" t="s">
        <v>47</v>
      </c>
      <c r="G119" s="62" t="s">
        <v>47</v>
      </c>
      <c r="H119" s="63" t="s">
        <v>47</v>
      </c>
      <c r="I119" s="62" t="s">
        <v>47</v>
      </c>
      <c r="J119" s="63" t="s">
        <v>47</v>
      </c>
      <c r="K119" s="62" t="s">
        <v>47</v>
      </c>
      <c r="L119" s="53"/>
    </row>
    <row r="120" spans="1:12" ht="11.25" customHeight="1" x14ac:dyDescent="0.15">
      <c r="A120" s="17" t="s">
        <v>38</v>
      </c>
      <c r="B120" s="7" t="s">
        <v>44</v>
      </c>
      <c r="C120" s="11">
        <f t="shared" ref="C120:K120" si="26">IF(ISERROR(C54/C29),0,(C54/C29/12)*1000)</f>
        <v>19804.216867469881</v>
      </c>
      <c r="D120" s="12">
        <f t="shared" si="26"/>
        <v>24278.169014084509</v>
      </c>
      <c r="E120" s="13">
        <f t="shared" si="26"/>
        <v>28307.189542483658</v>
      </c>
      <c r="F120" s="11">
        <f t="shared" si="26"/>
        <v>31901.515151515152</v>
      </c>
      <c r="G120" s="13">
        <f t="shared" si="26"/>
        <v>32212.962962962964</v>
      </c>
      <c r="H120" s="11">
        <f t="shared" si="26"/>
        <v>34164.634146341465</v>
      </c>
      <c r="I120" s="13">
        <f t="shared" si="26"/>
        <v>34884.920634920636</v>
      </c>
      <c r="J120" s="11">
        <f t="shared" si="26"/>
        <v>36383.333333333336</v>
      </c>
      <c r="K120" s="13">
        <f t="shared" si="26"/>
        <v>37394.736842105267</v>
      </c>
      <c r="L120" s="53"/>
    </row>
    <row r="121" spans="1:12" ht="11.25" customHeight="1" x14ac:dyDescent="0.15">
      <c r="A121" s="17" t="s">
        <v>45</v>
      </c>
      <c r="B121" s="7" t="s">
        <v>15</v>
      </c>
      <c r="C121" s="29">
        <v>110</v>
      </c>
      <c r="D121" s="12">
        <f t="shared" si="1"/>
        <v>122.59090665667007</v>
      </c>
      <c r="E121" s="13">
        <f t="shared" si="1"/>
        <v>116.59524046505234</v>
      </c>
      <c r="F121" s="11">
        <f t="shared" si="1"/>
        <v>112.6975714195756</v>
      </c>
      <c r="G121" s="13">
        <f t="shared" si="2"/>
        <v>113.79781420765028</v>
      </c>
      <c r="H121" s="11">
        <f t="shared" si="2"/>
        <v>107.09407996478446</v>
      </c>
      <c r="I121" s="13">
        <f t="shared" si="2"/>
        <v>108.29466595491314</v>
      </c>
      <c r="J121" s="11">
        <f t="shared" si="2"/>
        <v>106.49414004402405</v>
      </c>
      <c r="K121" s="13">
        <f t="shared" si="2"/>
        <v>107.19455902867168</v>
      </c>
      <c r="L121" s="53"/>
    </row>
    <row r="122" spans="1:12" s="6" customFormat="1" ht="28.5" customHeight="1" x14ac:dyDescent="0.15">
      <c r="A122" s="72" t="s">
        <v>46</v>
      </c>
      <c r="B122" s="73" t="s">
        <v>44</v>
      </c>
      <c r="C122" s="74">
        <v>0</v>
      </c>
      <c r="D122" s="75">
        <v>0</v>
      </c>
      <c r="E122" s="76" t="s">
        <v>47</v>
      </c>
      <c r="F122" s="77" t="s">
        <v>47</v>
      </c>
      <c r="G122" s="76" t="s">
        <v>47</v>
      </c>
      <c r="H122" s="77" t="s">
        <v>47</v>
      </c>
      <c r="I122" s="76" t="s">
        <v>47</v>
      </c>
      <c r="J122" s="77" t="s">
        <v>47</v>
      </c>
      <c r="K122" s="76" t="s">
        <v>47</v>
      </c>
      <c r="L122" s="87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dxfId="303" priority="3536" operator="lessThan">
      <formula>$C$57</formula>
    </cfRule>
  </conditionalFormatting>
  <conditionalFormatting sqref="C56">
    <cfRule type="cellIs" dxfId="302" priority="23" operator="lessThan">
      <formula>#REF!</formula>
    </cfRule>
  </conditionalFormatting>
  <conditionalFormatting sqref="C60">
    <cfRule type="cellIs" dxfId="301" priority="22" operator="lessThan">
      <formula>#REF!</formula>
    </cfRule>
  </conditionalFormatting>
  <conditionalFormatting sqref="C63">
    <cfRule type="cellIs" dxfId="300" priority="21" operator="lessThan">
      <formula>#REF!</formula>
    </cfRule>
  </conditionalFormatting>
  <conditionalFormatting sqref="C65">
    <cfRule type="cellIs" dxfId="299" priority="20" operator="lessThan">
      <formula>#REF!</formula>
    </cfRule>
  </conditionalFormatting>
  <conditionalFormatting sqref="C67">
    <cfRule type="cellIs" dxfId="298" priority="19" operator="lessThan">
      <formula>#REF!</formula>
    </cfRule>
  </conditionalFormatting>
  <conditionalFormatting sqref="C70">
    <cfRule type="cellIs" dxfId="297" priority="18" operator="lessThan">
      <formula>#REF!</formula>
    </cfRule>
  </conditionalFormatting>
  <conditionalFormatting sqref="C73">
    <cfRule type="cellIs" dxfId="296" priority="17" operator="lessThan">
      <formula>#REF!</formula>
    </cfRule>
  </conditionalFormatting>
  <conditionalFormatting sqref="C76">
    <cfRule type="cellIs" dxfId="295" priority="16" operator="lessThan">
      <formula>#REF!</formula>
    </cfRule>
  </conditionalFormatting>
  <conditionalFormatting sqref="C79">
    <cfRule type="cellIs" dxfId="294" priority="15" operator="lessThan">
      <formula>#REF!</formula>
    </cfRule>
  </conditionalFormatting>
  <conditionalFormatting sqref="C82">
    <cfRule type="cellIs" dxfId="293" priority="14" operator="lessThan">
      <formula>#REF!</formula>
    </cfRule>
  </conditionalFormatting>
  <conditionalFormatting sqref="C85">
    <cfRule type="cellIs" dxfId="292" priority="13" operator="lessThan">
      <formula>#REF!</formula>
    </cfRule>
  </conditionalFormatting>
  <conditionalFormatting sqref="C88">
    <cfRule type="cellIs" dxfId="291" priority="12" operator="lessThan">
      <formula>#REF!</formula>
    </cfRule>
  </conditionalFormatting>
  <conditionalFormatting sqref="C91">
    <cfRule type="cellIs" dxfId="290" priority="11" operator="lessThan">
      <formula>#REF!</formula>
    </cfRule>
  </conditionalFormatting>
  <conditionalFormatting sqref="C94">
    <cfRule type="cellIs" dxfId="289" priority="10" operator="lessThan">
      <formula>#REF!</formula>
    </cfRule>
  </conditionalFormatting>
  <conditionalFormatting sqref="C97">
    <cfRule type="cellIs" dxfId="288" priority="9" operator="lessThan">
      <formula>#REF!</formula>
    </cfRule>
  </conditionalFormatting>
  <conditionalFormatting sqref="C100">
    <cfRule type="cellIs" dxfId="287" priority="8" operator="lessThan">
      <formula>#REF!</formula>
    </cfRule>
  </conditionalFormatting>
  <conditionalFormatting sqref="C103">
    <cfRule type="cellIs" dxfId="286" priority="7" operator="lessThan">
      <formula>#REF!</formula>
    </cfRule>
  </conditionalFormatting>
  <conditionalFormatting sqref="C106">
    <cfRule type="cellIs" dxfId="285" priority="6" operator="lessThan">
      <formula>#REF!</formula>
    </cfRule>
  </conditionalFormatting>
  <conditionalFormatting sqref="C109">
    <cfRule type="cellIs" dxfId="284" priority="5" operator="lessThan">
      <formula>#REF!</formula>
    </cfRule>
  </conditionalFormatting>
  <conditionalFormatting sqref="C112">
    <cfRule type="cellIs" dxfId="283" priority="4" operator="lessThan">
      <formula>#REF!</formula>
    </cfRule>
  </conditionalFormatting>
  <conditionalFormatting sqref="C115">
    <cfRule type="cellIs" dxfId="282" priority="3" operator="lessThan">
      <formula>#REF!</formula>
    </cfRule>
  </conditionalFormatting>
  <conditionalFormatting sqref="C118">
    <cfRule type="cellIs" dxfId="281" priority="2" operator="lessThan">
      <formula>#REF!</formula>
    </cfRule>
  </conditionalFormatting>
  <conditionalFormatting sqref="C121">
    <cfRule type="cellIs" dxfId="280" priority="1" operator="lessThan">
      <formula>#REF!</formula>
    </cfRule>
  </conditionalFormatting>
  <conditionalFormatting sqref="C30:K31 C33:D33 C37:D54">
    <cfRule type="cellIs" dxfId="279" priority="13916" operator="lessThan">
      <formula>#REF!</formula>
    </cfRule>
  </conditionalFormatting>
  <conditionalFormatting sqref="D30:D31">
    <cfRule type="cellIs" dxfId="278" priority="2902" operator="lessThan">
      <formula>$C$30</formula>
    </cfRule>
  </conditionalFormatting>
  <conditionalFormatting sqref="D55:D56">
    <cfRule type="cellIs" dxfId="277" priority="3535" operator="lessThan">
      <formula>$D$57</formula>
    </cfRule>
  </conditionalFormatting>
  <conditionalFormatting sqref="D55:D56">
    <cfRule type="cellIs" dxfId="276" priority="3260" operator="lessThan">
      <formula>$C$55</formula>
    </cfRule>
  </conditionalFormatting>
  <conditionalFormatting sqref="D59:D60">
    <cfRule type="cellIs" dxfId="275" priority="1644" operator="lessThan">
      <formula>$C$59</formula>
    </cfRule>
  </conditionalFormatting>
  <conditionalFormatting sqref="D62:D63">
    <cfRule type="cellIs" dxfId="274" priority="1642" operator="lessThan">
      <formula>$C$62</formula>
    </cfRule>
  </conditionalFormatting>
  <conditionalFormatting sqref="D64:D65">
    <cfRule type="cellIs" dxfId="273" priority="1641" operator="lessThan">
      <formula>$C$64</formula>
    </cfRule>
  </conditionalFormatting>
  <conditionalFormatting sqref="D66:D67">
    <cfRule type="cellIs" dxfId="272" priority="1640" operator="lessThan">
      <formula>$C$66</formula>
    </cfRule>
  </conditionalFormatting>
  <conditionalFormatting sqref="D69:D70">
    <cfRule type="cellIs" dxfId="271" priority="1637" operator="lessThan">
      <formula>$C$69</formula>
    </cfRule>
  </conditionalFormatting>
  <conditionalFormatting sqref="D72:D73">
    <cfRule type="cellIs" dxfId="270" priority="1634" operator="lessThan">
      <formula>$C$72</formula>
    </cfRule>
  </conditionalFormatting>
  <conditionalFormatting sqref="D75:D76">
    <cfRule type="cellIs" dxfId="269" priority="1631" operator="lessThan">
      <formula>$C$75</formula>
    </cfRule>
  </conditionalFormatting>
  <conditionalFormatting sqref="D78:D79">
    <cfRule type="cellIs" dxfId="268" priority="1628" operator="lessThan">
      <formula>$C$78</formula>
    </cfRule>
  </conditionalFormatting>
  <conditionalFormatting sqref="D81:D82">
    <cfRule type="cellIs" dxfId="267" priority="1625" operator="lessThan">
      <formula>$C$81</formula>
    </cfRule>
  </conditionalFormatting>
  <conditionalFormatting sqref="D84:D85">
    <cfRule type="cellIs" dxfId="266" priority="1622" operator="lessThan">
      <formula>$C$84</formula>
    </cfRule>
  </conditionalFormatting>
  <conditionalFormatting sqref="D87:D88">
    <cfRule type="cellIs" dxfId="265" priority="1619" operator="lessThan">
      <formula>$C$87</formula>
    </cfRule>
  </conditionalFormatting>
  <conditionalFormatting sqref="D90:D91">
    <cfRule type="cellIs" dxfId="264" priority="1616" operator="lessThan">
      <formula>$C$90</formula>
    </cfRule>
  </conditionalFormatting>
  <conditionalFormatting sqref="D93:D94">
    <cfRule type="cellIs" dxfId="263" priority="1613" operator="lessThan">
      <formula>$C$93</formula>
    </cfRule>
  </conditionalFormatting>
  <conditionalFormatting sqref="D96:D97">
    <cfRule type="cellIs" dxfId="262" priority="1610" operator="lessThan">
      <formula>$C$96</formula>
    </cfRule>
  </conditionalFormatting>
  <conditionalFormatting sqref="D99:D100">
    <cfRule type="cellIs" dxfId="261" priority="1607" operator="lessThan">
      <formula>$C$99</formula>
    </cfRule>
  </conditionalFormatting>
  <conditionalFormatting sqref="D102:D103">
    <cfRule type="cellIs" dxfId="260" priority="1604" operator="lessThan">
      <formula>$C$102</formula>
    </cfRule>
  </conditionalFormatting>
  <conditionalFormatting sqref="D105:D106">
    <cfRule type="cellIs" dxfId="259" priority="1601" operator="lessThan">
      <formula>$C$105</formula>
    </cfRule>
  </conditionalFormatting>
  <conditionalFormatting sqref="D108:D109">
    <cfRule type="cellIs" dxfId="258" priority="1598" operator="lessThan">
      <formula>$C$108</formula>
    </cfRule>
  </conditionalFormatting>
  <conditionalFormatting sqref="D111:D112">
    <cfRule type="cellIs" dxfId="257" priority="1595" operator="lessThan">
      <formula>$C$111</formula>
    </cfRule>
  </conditionalFormatting>
  <conditionalFormatting sqref="D114:D115">
    <cfRule type="cellIs" dxfId="256" priority="1592" operator="lessThan">
      <formula>$C$114</formula>
    </cfRule>
  </conditionalFormatting>
  <conditionalFormatting sqref="D117:D118">
    <cfRule type="cellIs" dxfId="255" priority="1589" operator="lessThan">
      <formula>$C$117</formula>
    </cfRule>
  </conditionalFormatting>
  <conditionalFormatting sqref="D120:D121">
    <cfRule type="cellIs" dxfId="254" priority="1586" operator="lessThan">
      <formula>$C$120</formula>
    </cfRule>
  </conditionalFormatting>
  <conditionalFormatting sqref="E30:E31">
    <cfRule type="cellIs" dxfId="253" priority="2901" operator="lessThan">
      <formula>$D$30</formula>
    </cfRule>
  </conditionalFormatting>
  <conditionalFormatting sqref="E55:E56">
    <cfRule type="cellIs" dxfId="252" priority="3259" operator="lessThan">
      <formula>$D$55</formula>
    </cfRule>
  </conditionalFormatting>
  <conditionalFormatting sqref="E59:E60">
    <cfRule type="cellIs" dxfId="251" priority="3254" operator="lessThan">
      <formula>$D$59</formula>
    </cfRule>
  </conditionalFormatting>
  <conditionalFormatting sqref="E62:E63">
    <cfRule type="cellIs" dxfId="250" priority="3229" operator="lessThan">
      <formula>$D$62</formula>
    </cfRule>
  </conditionalFormatting>
  <conditionalFormatting sqref="E64:E65">
    <cfRule type="cellIs" dxfId="249" priority="3228" operator="lessThan">
      <formula>$D$64</formula>
    </cfRule>
  </conditionalFormatting>
  <conditionalFormatting sqref="E66:E67">
    <cfRule type="cellIs" dxfId="248" priority="3227" operator="lessThan">
      <formula>$D$66</formula>
    </cfRule>
  </conditionalFormatting>
  <conditionalFormatting sqref="E69:E70">
    <cfRule type="cellIs" dxfId="247" priority="3226" operator="lessThan">
      <formula>$D$69</formula>
    </cfRule>
  </conditionalFormatting>
  <conditionalFormatting sqref="E72:E73">
    <cfRule type="cellIs" dxfId="246" priority="3225" operator="lessThan">
      <formula>$D$72</formula>
    </cfRule>
  </conditionalFormatting>
  <conditionalFormatting sqref="E75:E76">
    <cfRule type="cellIs" dxfId="245" priority="3224" operator="lessThan">
      <formula>$D$75</formula>
    </cfRule>
  </conditionalFormatting>
  <conditionalFormatting sqref="E78:E79">
    <cfRule type="cellIs" dxfId="244" priority="3223" operator="lessThan">
      <formula>$D$78</formula>
    </cfRule>
  </conditionalFormatting>
  <conditionalFormatting sqref="E81:E82">
    <cfRule type="cellIs" dxfId="243" priority="3222" operator="lessThan">
      <formula>$D$81</formula>
    </cfRule>
  </conditionalFormatting>
  <conditionalFormatting sqref="E84:E85">
    <cfRule type="cellIs" dxfId="242" priority="3221" operator="lessThan">
      <formula>$D$84</formula>
    </cfRule>
  </conditionalFormatting>
  <conditionalFormatting sqref="E87:E88">
    <cfRule type="cellIs" dxfId="241" priority="3220" operator="lessThan">
      <formula>$D$87</formula>
    </cfRule>
  </conditionalFormatting>
  <conditionalFormatting sqref="E90:E91">
    <cfRule type="cellIs" dxfId="240" priority="3219" operator="lessThan">
      <formula>$D$90</formula>
    </cfRule>
  </conditionalFormatting>
  <conditionalFormatting sqref="E93:E94">
    <cfRule type="cellIs" dxfId="239" priority="3218" operator="lessThan">
      <formula>$D$93</formula>
    </cfRule>
  </conditionalFormatting>
  <conditionalFormatting sqref="E96:E97">
    <cfRule type="cellIs" dxfId="238" priority="3217" operator="lessThan">
      <formula>$D$96</formula>
    </cfRule>
  </conditionalFormatting>
  <conditionalFormatting sqref="E99:E100">
    <cfRule type="cellIs" dxfId="237" priority="3216" operator="lessThan">
      <formula>$D$99</formula>
    </cfRule>
  </conditionalFormatting>
  <conditionalFormatting sqref="E102:E103">
    <cfRule type="cellIs" dxfId="236" priority="3215" operator="lessThan">
      <formula>$D$102</formula>
    </cfRule>
  </conditionalFormatting>
  <conditionalFormatting sqref="E105:E106">
    <cfRule type="cellIs" dxfId="235" priority="3214" operator="lessThan">
      <formula>$D$105</formula>
    </cfRule>
  </conditionalFormatting>
  <conditionalFormatting sqref="E108:E109">
    <cfRule type="cellIs" dxfId="234" priority="3213" operator="lessThan">
      <formula>$D$108</formula>
    </cfRule>
  </conditionalFormatting>
  <conditionalFormatting sqref="E111:E112">
    <cfRule type="cellIs" dxfId="233" priority="3212" operator="lessThan">
      <formula>$D$111</formula>
    </cfRule>
  </conditionalFormatting>
  <conditionalFormatting sqref="E114:E115">
    <cfRule type="cellIs" dxfId="232" priority="3211" operator="lessThan">
      <formula>$D$114</formula>
    </cfRule>
  </conditionalFormatting>
  <conditionalFormatting sqref="E117:E118">
    <cfRule type="cellIs" dxfId="231" priority="3210" operator="lessThan">
      <formula>$D$117</formula>
    </cfRule>
  </conditionalFormatting>
  <conditionalFormatting sqref="E120:E121">
    <cfRule type="cellIs" dxfId="230" priority="3209" operator="lessThan">
      <formula>$D$120</formula>
    </cfRule>
  </conditionalFormatting>
  <conditionalFormatting sqref="F30:F31">
    <cfRule type="cellIs" dxfId="229" priority="2900" operator="lessThan">
      <formula>$E$30</formula>
    </cfRule>
  </conditionalFormatting>
  <conditionalFormatting sqref="F55:F56">
    <cfRule type="cellIs" dxfId="228" priority="3258" operator="lessThan">
      <formula>$E$55</formula>
    </cfRule>
  </conditionalFormatting>
  <conditionalFormatting sqref="F59:F60">
    <cfRule type="cellIs" dxfId="227" priority="3208" operator="lessThan">
      <formula>$E$59</formula>
    </cfRule>
  </conditionalFormatting>
  <conditionalFormatting sqref="F62:F63">
    <cfRule type="cellIs" dxfId="226" priority="3207" operator="lessThan">
      <formula>$E$62</formula>
    </cfRule>
  </conditionalFormatting>
  <conditionalFormatting sqref="F64:F65">
    <cfRule type="cellIs" dxfId="225" priority="3206" operator="lessThan">
      <formula>$E$64</formula>
    </cfRule>
  </conditionalFormatting>
  <conditionalFormatting sqref="F66:F67">
    <cfRule type="cellIs" dxfId="224" priority="3205" operator="lessThan">
      <formula>$E$66</formula>
    </cfRule>
  </conditionalFormatting>
  <conditionalFormatting sqref="F69:F70">
    <cfRule type="cellIs" dxfId="223" priority="3204" operator="lessThan">
      <formula>$E$69</formula>
    </cfRule>
  </conditionalFormatting>
  <conditionalFormatting sqref="F72:F73">
    <cfRule type="cellIs" dxfId="222" priority="3203" operator="lessThan">
      <formula>$E$72</formula>
    </cfRule>
  </conditionalFormatting>
  <conditionalFormatting sqref="F75:F76">
    <cfRule type="cellIs" dxfId="221" priority="3202" operator="lessThan">
      <formula>$E$75</formula>
    </cfRule>
  </conditionalFormatting>
  <conditionalFormatting sqref="F78:F79">
    <cfRule type="cellIs" dxfId="220" priority="3201" operator="lessThan">
      <formula>$E$78</formula>
    </cfRule>
  </conditionalFormatting>
  <conditionalFormatting sqref="F81:F82">
    <cfRule type="cellIs" dxfId="219" priority="3200" operator="lessThan">
      <formula>$E$81</formula>
    </cfRule>
  </conditionalFormatting>
  <conditionalFormatting sqref="F84:F85">
    <cfRule type="cellIs" dxfId="218" priority="3199" operator="lessThan">
      <formula>$E$84</formula>
    </cfRule>
  </conditionalFormatting>
  <conditionalFormatting sqref="F87:F88">
    <cfRule type="cellIs" dxfId="217" priority="3198" operator="lessThan">
      <formula>$E$87</formula>
    </cfRule>
  </conditionalFormatting>
  <conditionalFormatting sqref="F90:F91">
    <cfRule type="cellIs" dxfId="216" priority="3197" operator="lessThan">
      <formula>$E$90</formula>
    </cfRule>
  </conditionalFormatting>
  <conditionalFormatting sqref="F93:F94">
    <cfRule type="cellIs" dxfId="215" priority="3196" operator="lessThan">
      <formula>$E$93</formula>
    </cfRule>
  </conditionalFormatting>
  <conditionalFormatting sqref="F96:F97">
    <cfRule type="cellIs" dxfId="214" priority="3195" operator="lessThan">
      <formula>$E$96</formula>
    </cfRule>
  </conditionalFormatting>
  <conditionalFormatting sqref="F99:F100">
    <cfRule type="cellIs" dxfId="213" priority="3194" operator="lessThan">
      <formula>$E$99</formula>
    </cfRule>
  </conditionalFormatting>
  <conditionalFormatting sqref="F102:F103">
    <cfRule type="cellIs" dxfId="212" priority="3193" operator="lessThan">
      <formula>$E$102</formula>
    </cfRule>
  </conditionalFormatting>
  <conditionalFormatting sqref="F105:F106">
    <cfRule type="cellIs" dxfId="211" priority="3192" operator="lessThan">
      <formula>$E$105</formula>
    </cfRule>
  </conditionalFormatting>
  <conditionalFormatting sqref="F108:F109">
    <cfRule type="cellIs" dxfId="210" priority="3191" operator="lessThan">
      <formula>$E$108</formula>
    </cfRule>
  </conditionalFormatting>
  <conditionalFormatting sqref="F111:F112">
    <cfRule type="cellIs" dxfId="209" priority="3190" operator="lessThan">
      <formula>$E$111</formula>
    </cfRule>
  </conditionalFormatting>
  <conditionalFormatting sqref="F114:F115">
    <cfRule type="cellIs" dxfId="208" priority="3189" operator="lessThan">
      <formula>$E$114</formula>
    </cfRule>
  </conditionalFormatting>
  <conditionalFormatting sqref="F117:F118">
    <cfRule type="cellIs" dxfId="207" priority="3188" operator="lessThan">
      <formula>$E$117</formula>
    </cfRule>
  </conditionalFormatting>
  <conditionalFormatting sqref="F120:F121">
    <cfRule type="cellIs" dxfId="206" priority="3187" operator="lessThan">
      <formula>$E$120</formula>
    </cfRule>
  </conditionalFormatting>
  <conditionalFormatting sqref="G33">
    <cfRule type="cellIs" dxfId="205" priority="13844" stopIfTrue="1" operator="lessThan">
      <formula>$F$33</formula>
    </cfRule>
  </conditionalFormatting>
  <conditionalFormatting sqref="G34">
    <cfRule type="cellIs" dxfId="204" priority="13843" stopIfTrue="1" operator="lessThan">
      <formula>$F$34</formula>
    </cfRule>
  </conditionalFormatting>
  <conditionalFormatting sqref="G35">
    <cfRule type="cellIs" dxfId="203" priority="13842" stopIfTrue="1" operator="lessThan">
      <formula>$F$35</formula>
    </cfRule>
  </conditionalFormatting>
  <conditionalFormatting sqref="G37">
    <cfRule type="cellIs" dxfId="202" priority="13840" stopIfTrue="1" operator="lessThan">
      <formula>$F$37</formula>
    </cfRule>
  </conditionalFormatting>
  <conditionalFormatting sqref="G38">
    <cfRule type="cellIs" dxfId="201" priority="13839" stopIfTrue="1" operator="lessThan">
      <formula>$F$38</formula>
    </cfRule>
  </conditionalFormatting>
  <conditionalFormatting sqref="G39">
    <cfRule type="cellIs" dxfId="200" priority="13838" stopIfTrue="1" operator="lessThan">
      <formula>$F$39</formula>
    </cfRule>
  </conditionalFormatting>
  <conditionalFormatting sqref="G40">
    <cfRule type="cellIs" dxfId="199" priority="13837" stopIfTrue="1" operator="lessThan">
      <formula>$F$40</formula>
    </cfRule>
  </conditionalFormatting>
  <conditionalFormatting sqref="G41">
    <cfRule type="cellIs" dxfId="198" priority="13836" stopIfTrue="1" operator="lessThan">
      <formula>$F$41</formula>
    </cfRule>
  </conditionalFormatting>
  <conditionalFormatting sqref="G42">
    <cfRule type="cellIs" dxfId="197" priority="13835" stopIfTrue="1" operator="lessThan">
      <formula>$F$42</formula>
    </cfRule>
  </conditionalFormatting>
  <conditionalFormatting sqref="G43">
    <cfRule type="cellIs" dxfId="196" priority="13834" stopIfTrue="1" operator="lessThan">
      <formula>$F$43</formula>
    </cfRule>
  </conditionalFormatting>
  <conditionalFormatting sqref="G44">
    <cfRule type="cellIs" dxfId="195" priority="13833" stopIfTrue="1" operator="lessThan">
      <formula>$F$44</formula>
    </cfRule>
  </conditionalFormatting>
  <conditionalFormatting sqref="G45">
    <cfRule type="cellIs" dxfId="194" priority="13832" stopIfTrue="1" operator="lessThan">
      <formula>$F$45</formula>
    </cfRule>
  </conditionalFormatting>
  <conditionalFormatting sqref="G46">
    <cfRule type="cellIs" dxfId="193" priority="13831" stopIfTrue="1" operator="lessThan">
      <formula>$F$46</formula>
    </cfRule>
  </conditionalFormatting>
  <conditionalFormatting sqref="G47">
    <cfRule type="cellIs" dxfId="192" priority="13830" stopIfTrue="1" operator="lessThan">
      <formula>$F$47</formula>
    </cfRule>
  </conditionalFormatting>
  <conditionalFormatting sqref="G48">
    <cfRule type="cellIs" dxfId="191" priority="13829" stopIfTrue="1" operator="lessThan">
      <formula>$F$48</formula>
    </cfRule>
  </conditionalFormatting>
  <conditionalFormatting sqref="G49">
    <cfRule type="cellIs" dxfId="190" priority="13828" stopIfTrue="1" operator="lessThan">
      <formula>$F$49</formula>
    </cfRule>
  </conditionalFormatting>
  <conditionalFormatting sqref="G50">
    <cfRule type="cellIs" dxfId="189" priority="13827" stopIfTrue="1" operator="lessThan">
      <formula>$F$50</formula>
    </cfRule>
  </conditionalFormatting>
  <conditionalFormatting sqref="G51">
    <cfRule type="cellIs" dxfId="188" priority="13826" stopIfTrue="1" operator="lessThan">
      <formula>$F$51</formula>
    </cfRule>
  </conditionalFormatting>
  <conditionalFormatting sqref="G52">
    <cfRule type="cellIs" dxfId="187" priority="13825" stopIfTrue="1" operator="lessThan">
      <formula>$F$52</formula>
    </cfRule>
  </conditionalFormatting>
  <conditionalFormatting sqref="G53">
    <cfRule type="cellIs" dxfId="186" priority="13824" stopIfTrue="1" operator="lessThan">
      <formula>$F$53</formula>
    </cfRule>
  </conditionalFormatting>
  <conditionalFormatting sqref="G54">
    <cfRule type="cellIs" dxfId="185" priority="13823" stopIfTrue="1" operator="lessThan">
      <formula>$F$54</formula>
    </cfRule>
  </conditionalFormatting>
  <conditionalFormatting sqref="G57 G61 G68 G71 G74 G77 G80 G83 G86 G89 G92 G95 G98 G101 G104 G107 G110 G113 G116 G119 G122">
    <cfRule type="cellIs" dxfId="184" priority="5156" stopIfTrue="1" operator="lessThan">
      <formula>$F$5</formula>
    </cfRule>
  </conditionalFormatting>
  <conditionalFormatting sqref="G57 G61 G68 G71 G74 G77 G80 G83 G86 G89 G92 G95 G98 G101 G104 G107 G110 G113 G116 G119 G122">
    <cfRule type="cellIs" dxfId="183" priority="13894" stopIfTrue="1" operator="lessThan">
      <formula>$F$26</formula>
    </cfRule>
  </conditionalFormatting>
  <conditionalFormatting sqref="G57 G61 G68 G71 G74 G77 G80 G83 G86 G89 G92 G95 G98 G101 G104 G107 G110 G113 G116 G119 G122">
    <cfRule type="cellIs" dxfId="182" priority="13893" stopIfTrue="1" operator="lessThan">
      <formula>$F$27</formula>
    </cfRule>
  </conditionalFormatting>
  <conditionalFormatting sqref="G57 G61 G68 G71 G74 G77 G80 G83 G86 G89 G92 G95 G98 G101 G104 G107 G110 G113 G116 G119 G122">
    <cfRule type="cellIs" dxfId="181" priority="13895" stopIfTrue="1" operator="lessThan">
      <formula>$F$25</formula>
    </cfRule>
  </conditionalFormatting>
  <conditionalFormatting sqref="G57 G61 G68 G71 G74 G77 G80 G83 G86 G89 G92 G95 G98 G101 G104 G107 G110 G113 G116 G119 G122">
    <cfRule type="cellIs" dxfId="180" priority="13899" stopIfTrue="1" operator="lessThan">
      <formula>$F$21</formula>
    </cfRule>
  </conditionalFormatting>
  <conditionalFormatting sqref="G57 G61 G68 G71 G74 G77 G80 G83 G86 G89 G92 G95 G98 G101 G104 G107 G110 G113 G116 G119 G122">
    <cfRule type="cellIs" dxfId="179" priority="13892" stopIfTrue="1" operator="lessThan">
      <formula>$F$28</formula>
    </cfRule>
  </conditionalFormatting>
  <conditionalFormatting sqref="G57 G61 G68 G71 G74 G77 G80 G83 G86 G89 G92 G95 G98 G101 G104 G107 G110 G113 G116 G119 G122">
    <cfRule type="cellIs" dxfId="178" priority="13897" stopIfTrue="1" operator="lessThan">
      <formula>$F$23</formula>
    </cfRule>
  </conditionalFormatting>
  <conditionalFormatting sqref="G57 G61 G68 G71 G74 G77 G80 G83 G86 G89 G92 G95 G98 G101 G104 G107 G110 G113 G116 G119 G122">
    <cfRule type="cellIs" dxfId="177" priority="5150" stopIfTrue="1" operator="lessThan">
      <formula>$F$134</formula>
    </cfRule>
  </conditionalFormatting>
  <conditionalFormatting sqref="G57 G61 G68 G71 G74 G77 G80 G83 G86 G89 G92 G95 G98 G101 G104 G107 G110 G113 G116 G119 G122">
    <cfRule type="cellIs" dxfId="176" priority="13891" stopIfTrue="1" operator="lessThan">
      <formula>$F$29</formula>
    </cfRule>
  </conditionalFormatting>
  <conditionalFormatting sqref="G57 G61 G68 G71 G74 G77 G80 G83 G86 G89 G92 G95 G98 G101 G104 G107 G110 G113 G116 G119 G122">
    <cfRule type="cellIs" dxfId="175" priority="13898" stopIfTrue="1" operator="lessThan">
      <formula>$F$22</formula>
    </cfRule>
  </conditionalFormatting>
  <conditionalFormatting sqref="G57 G61 G68 G71 G74 G77 G80 G83 G86 G89 G92 G95 G98 G101 G104 G107 G110 G113 G116 G119 G122">
    <cfRule type="cellIs" dxfId="174" priority="13900" stopIfTrue="1" operator="lessThan">
      <formula>$F$20</formula>
    </cfRule>
  </conditionalFormatting>
  <conditionalFormatting sqref="G57 G61 G68 G71 G74 G77 G80 G83 G86 G89 G92 G95 G98 G101 G104 G107 G110 G113 G116 G119 G122">
    <cfRule type="cellIs" dxfId="173" priority="13901" stopIfTrue="1" operator="lessThan">
      <formula>$F$19</formula>
    </cfRule>
  </conditionalFormatting>
  <conditionalFormatting sqref="G57 G61 G68 G71 G74 G77 G80 G83 G86 G89 G92 G95 G98 G101 G104 G107 G110 G113 G116 G119 G122">
    <cfRule type="cellIs" dxfId="172" priority="13912" stopIfTrue="1" operator="lessThan">
      <formula>$F$8</formula>
    </cfRule>
  </conditionalFormatting>
  <conditionalFormatting sqref="G57 G61 G68 G71 G74 G77 G80 G83 G86 G89 G92 G95 G98 G101 G104 G107 G110 G113 G116 G119 G122">
    <cfRule type="cellIs" dxfId="171" priority="13902" stopIfTrue="1" operator="lessThan">
      <formula>$F$18</formula>
    </cfRule>
  </conditionalFormatting>
  <conditionalFormatting sqref="G57 G61 G68 G71 G74 G77 G80 G83 G86 G89 G92 G95 G98 G101 G104 G107 G110 G113 G116 G119 G122">
    <cfRule type="cellIs" dxfId="170" priority="13903" stopIfTrue="1" operator="lessThan">
      <formula>$F$17</formula>
    </cfRule>
  </conditionalFormatting>
  <conditionalFormatting sqref="G57 G61 G68 G71 G74 G77 G80 G83 G86 G89 G92 G95 G98 G101 G104 G107 G110 G113 G116 G119 G122">
    <cfRule type="cellIs" dxfId="169" priority="5162" stopIfTrue="1" operator="lessThan">
      <formula>$F$11</formula>
    </cfRule>
  </conditionalFormatting>
  <conditionalFormatting sqref="G57 G61 G68 G71 G74 G77 G80 G83 G86 G89 G92 G95 G98 G101 G104 G107 G110 G113 G116 G119 G122">
    <cfRule type="cellIs" dxfId="168" priority="13904" stopIfTrue="1" operator="lessThan">
      <formula>$F$16</formula>
    </cfRule>
  </conditionalFormatting>
  <conditionalFormatting sqref="G57 G61 G68 G71 G74 G77 G80 G83 G86 G89 G92 G95 G98 G101 G104 G107 G110 G113 G116 G119 G122">
    <cfRule type="cellIs" dxfId="167" priority="13908" stopIfTrue="1" operator="lessThan">
      <formula>$F$12</formula>
    </cfRule>
  </conditionalFormatting>
  <conditionalFormatting sqref="G57 G61 G68 G71 G74 G77 G80 G83 G86 G89 G92 G95 G98 G101 G104 G107 G110 G113 G116 G119 G122">
    <cfRule type="cellIs" dxfId="166" priority="13907" stopIfTrue="1" operator="lessThan">
      <formula>$F$13</formula>
    </cfRule>
  </conditionalFormatting>
  <conditionalFormatting sqref="G57 G61 G68 G71 G74 G77 G80 G83 G86 G89 G92 G95 G98 G101 G104 G107 G110 G113 G116 G119 G122">
    <cfRule type="cellIs" dxfId="165" priority="13906" stopIfTrue="1" operator="lessThan">
      <formula>$F$14</formula>
    </cfRule>
  </conditionalFormatting>
  <conditionalFormatting sqref="G57 G61 G68 G71 G74 G77 G80 G83 G86 G89 G92 G95 G98 G101 G104 G107 G110 G113 G116 G119 G122">
    <cfRule type="cellIs" dxfId="164" priority="13905" stopIfTrue="1" operator="lessThan">
      <formula>$F$15</formula>
    </cfRule>
  </conditionalFormatting>
  <conditionalFormatting sqref="G57 G61 G68 G71 G74 G77 G80 G83 G86 G89 G92 G95 G98 G101 G104 G107 G110 G113 G116 G119 G122">
    <cfRule type="cellIs" dxfId="163" priority="13896" stopIfTrue="1" operator="lessThan">
      <formula>$F$24</formula>
    </cfRule>
  </conditionalFormatting>
  <conditionalFormatting sqref="G59:G60">
    <cfRule type="cellIs" dxfId="162" priority="13775" stopIfTrue="1" operator="lessThan">
      <formula>$F$59</formula>
    </cfRule>
  </conditionalFormatting>
  <conditionalFormatting sqref="G30:H31">
    <cfRule type="cellIs" dxfId="161" priority="2899" operator="lessThan">
      <formula>$F$30</formula>
    </cfRule>
  </conditionalFormatting>
  <conditionalFormatting sqref="G55:H56">
    <cfRule type="cellIs" dxfId="160" priority="13776" stopIfTrue="1" operator="lessThan">
      <formula>$F$55</formula>
    </cfRule>
  </conditionalFormatting>
  <conditionalFormatting sqref="G62:H63">
    <cfRule type="cellIs" dxfId="159" priority="13774" stopIfTrue="1" operator="lessThan">
      <formula>$F$62</formula>
    </cfRule>
  </conditionalFormatting>
  <conditionalFormatting sqref="G64:H65">
    <cfRule type="cellIs" dxfId="158" priority="13773" stopIfTrue="1" operator="lessThan">
      <formula>$F$64</formula>
    </cfRule>
  </conditionalFormatting>
  <conditionalFormatting sqref="G66:H67">
    <cfRule type="cellIs" dxfId="157" priority="13772" stopIfTrue="1" operator="lessThan">
      <formula>$F$66</formula>
    </cfRule>
  </conditionalFormatting>
  <conditionalFormatting sqref="G69:H70">
    <cfRule type="cellIs" dxfId="156" priority="13771" stopIfTrue="1" operator="lessThan">
      <formula>$F$69</formula>
    </cfRule>
  </conditionalFormatting>
  <conditionalFormatting sqref="G72:H73">
    <cfRule type="cellIs" dxfId="155" priority="13770" stopIfTrue="1" operator="lessThan">
      <formula>$F$72</formula>
    </cfRule>
  </conditionalFormatting>
  <conditionalFormatting sqref="G75:H76">
    <cfRule type="cellIs" dxfId="154" priority="13769" stopIfTrue="1" operator="lessThan">
      <formula>$F$75</formula>
    </cfRule>
  </conditionalFormatting>
  <conditionalFormatting sqref="G78:H79">
    <cfRule type="cellIs" dxfId="153" priority="13768" stopIfTrue="1" operator="lessThan">
      <formula>$F$78</formula>
    </cfRule>
  </conditionalFormatting>
  <conditionalFormatting sqref="G81:H82">
    <cfRule type="cellIs" dxfId="152" priority="13767" stopIfTrue="1" operator="lessThan">
      <formula>$F$81</formula>
    </cfRule>
  </conditionalFormatting>
  <conditionalFormatting sqref="G84:H85">
    <cfRule type="cellIs" dxfId="151" priority="13766" stopIfTrue="1" operator="lessThan">
      <formula>$F$84</formula>
    </cfRule>
  </conditionalFormatting>
  <conditionalFormatting sqref="G87:H88">
    <cfRule type="cellIs" dxfId="150" priority="13765" stopIfTrue="1" operator="lessThan">
      <formula>$F$87</formula>
    </cfRule>
  </conditionalFormatting>
  <conditionalFormatting sqref="G90:H91">
    <cfRule type="cellIs" dxfId="149" priority="13764" stopIfTrue="1" operator="lessThan">
      <formula>$F$90</formula>
    </cfRule>
  </conditionalFormatting>
  <conditionalFormatting sqref="G93:H94">
    <cfRule type="cellIs" dxfId="148" priority="13763" stopIfTrue="1" operator="lessThan">
      <formula>$F$93</formula>
    </cfRule>
  </conditionalFormatting>
  <conditionalFormatting sqref="G96:H97">
    <cfRule type="cellIs" dxfId="147" priority="13762" stopIfTrue="1" operator="lessThan">
      <formula>$F$96</formula>
    </cfRule>
  </conditionalFormatting>
  <conditionalFormatting sqref="G99:H100">
    <cfRule type="cellIs" dxfId="146" priority="13761" stopIfTrue="1" operator="lessThan">
      <formula>$F$99</formula>
    </cfRule>
  </conditionalFormatting>
  <conditionalFormatting sqref="G102:H103">
    <cfRule type="cellIs" dxfId="145" priority="13760" stopIfTrue="1" operator="lessThan">
      <formula>$F$102</formula>
    </cfRule>
  </conditionalFormatting>
  <conditionalFormatting sqref="G105:H106">
    <cfRule type="cellIs" dxfId="144" priority="13759" stopIfTrue="1" operator="lessThan">
      <formula>$F$105</formula>
    </cfRule>
  </conditionalFormatting>
  <conditionalFormatting sqref="G108:H109">
    <cfRule type="cellIs" dxfId="143" priority="13758" stopIfTrue="1" operator="lessThan">
      <formula>$F$108</formula>
    </cfRule>
  </conditionalFormatting>
  <conditionalFormatting sqref="G111:H112">
    <cfRule type="cellIs" dxfId="142" priority="13757" stopIfTrue="1" operator="lessThan">
      <formula>$F$111</formula>
    </cfRule>
  </conditionalFormatting>
  <conditionalFormatting sqref="G114:H115">
    <cfRule type="cellIs" dxfId="141" priority="13756" stopIfTrue="1" operator="lessThan">
      <formula>$F$114</formula>
    </cfRule>
  </conditionalFormatting>
  <conditionalFormatting sqref="G117:H118">
    <cfRule type="cellIs" dxfId="140" priority="13755" stopIfTrue="1" operator="lessThan">
      <formula>$F$117</formula>
    </cfRule>
  </conditionalFormatting>
  <conditionalFormatting sqref="G120:H121">
    <cfRule type="cellIs" dxfId="139" priority="13754" stopIfTrue="1" operator="lessThan">
      <formula>$F$120</formula>
    </cfRule>
  </conditionalFormatting>
  <conditionalFormatting sqref="H59:H60">
    <cfRule type="cellIs" dxfId="138" priority="3186" operator="lessThan">
      <formula>$F$59</formula>
    </cfRule>
  </conditionalFormatting>
  <conditionalFormatting sqref="I33">
    <cfRule type="cellIs" dxfId="137" priority="13821" stopIfTrue="1" operator="lessThan">
      <formula>$H$33</formula>
    </cfRule>
  </conditionalFormatting>
  <conditionalFormatting sqref="I34">
    <cfRule type="cellIs" dxfId="136" priority="13820" stopIfTrue="1" operator="lessThan">
      <formula>$H$34</formula>
    </cfRule>
  </conditionalFormatting>
  <conditionalFormatting sqref="I35">
    <cfRule type="cellIs" dxfId="135" priority="13819" stopIfTrue="1" operator="lessThan">
      <formula>$H$35</formula>
    </cfRule>
  </conditionalFormatting>
  <conditionalFormatting sqref="I37">
    <cfRule type="cellIs" dxfId="134" priority="13817" stopIfTrue="1" operator="lessThan">
      <formula>$H$37</formula>
    </cfRule>
  </conditionalFormatting>
  <conditionalFormatting sqref="I38">
    <cfRule type="cellIs" dxfId="133" priority="13816" stopIfTrue="1" operator="lessThan">
      <formula>$H$38</formula>
    </cfRule>
  </conditionalFormatting>
  <conditionalFormatting sqref="I39">
    <cfRule type="cellIs" dxfId="132" priority="13815" stopIfTrue="1" operator="lessThan">
      <formula>$H$39</formula>
    </cfRule>
  </conditionalFormatting>
  <conditionalFormatting sqref="I40">
    <cfRule type="cellIs" dxfId="131" priority="13814" stopIfTrue="1" operator="lessThan">
      <formula>$H$40</formula>
    </cfRule>
  </conditionalFormatting>
  <conditionalFormatting sqref="I41">
    <cfRule type="cellIs" dxfId="130" priority="13813" stopIfTrue="1" operator="lessThan">
      <formula>$H$41</formula>
    </cfRule>
  </conditionalFormatting>
  <conditionalFormatting sqref="I42">
    <cfRule type="cellIs" dxfId="129" priority="13812" stopIfTrue="1" operator="lessThan">
      <formula>$H$42</formula>
    </cfRule>
  </conditionalFormatting>
  <conditionalFormatting sqref="I43">
    <cfRule type="cellIs" dxfId="128" priority="13811" stopIfTrue="1" operator="lessThan">
      <formula>$H$43</formula>
    </cfRule>
  </conditionalFormatting>
  <conditionalFormatting sqref="I44">
    <cfRule type="cellIs" dxfId="127" priority="13810" stopIfTrue="1" operator="lessThan">
      <formula>$H$44</formula>
    </cfRule>
  </conditionalFormatting>
  <conditionalFormatting sqref="I45">
    <cfRule type="cellIs" dxfId="126" priority="13809" stopIfTrue="1" operator="lessThan">
      <formula>$H$45</formula>
    </cfRule>
  </conditionalFormatting>
  <conditionalFormatting sqref="I46">
    <cfRule type="cellIs" dxfId="125" priority="13808" stopIfTrue="1" operator="lessThan">
      <formula>$H$46</formula>
    </cfRule>
  </conditionalFormatting>
  <conditionalFormatting sqref="I47">
    <cfRule type="cellIs" dxfId="124" priority="13807" stopIfTrue="1" operator="lessThan">
      <formula>$H$47</formula>
    </cfRule>
  </conditionalFormatting>
  <conditionalFormatting sqref="I48">
    <cfRule type="cellIs" dxfId="123" priority="13806" stopIfTrue="1" operator="lessThan">
      <formula>$H$48</formula>
    </cfRule>
  </conditionalFormatting>
  <conditionalFormatting sqref="I49">
    <cfRule type="cellIs" dxfId="122" priority="13805" stopIfTrue="1" operator="lessThan">
      <formula>$H$49</formula>
    </cfRule>
  </conditionalFormatting>
  <conditionalFormatting sqref="I50">
    <cfRule type="cellIs" dxfId="121" priority="13804" stopIfTrue="1" operator="lessThan">
      <formula>$H$50</formula>
    </cfRule>
  </conditionalFormatting>
  <conditionalFormatting sqref="I51">
    <cfRule type="cellIs" dxfId="120" priority="13803" stopIfTrue="1" operator="lessThan">
      <formula>$H$51</formula>
    </cfRule>
  </conditionalFormatting>
  <conditionalFormatting sqref="I52">
    <cfRule type="cellIs" dxfId="119" priority="13802" stopIfTrue="1" operator="lessThan">
      <formula>$H$52</formula>
    </cfRule>
  </conditionalFormatting>
  <conditionalFormatting sqref="I53">
    <cfRule type="cellIs" dxfId="118" priority="13801" stopIfTrue="1" operator="lessThan">
      <formula>$H$53</formula>
    </cfRule>
  </conditionalFormatting>
  <conditionalFormatting sqref="I54">
    <cfRule type="cellIs" dxfId="117" priority="13800" stopIfTrue="1" operator="lessThan">
      <formula>$H$54</formula>
    </cfRule>
  </conditionalFormatting>
  <conditionalFormatting sqref="I57 I61 I68 I71 I74 I77 I80 I83 I86 I89 I92 I95 I98 I101 I104 I107 I110 I113 I116 I119 I122">
    <cfRule type="cellIs" dxfId="116" priority="5161" stopIfTrue="1" operator="lessThan">
      <formula>$H$11</formula>
    </cfRule>
  </conditionalFormatting>
  <conditionalFormatting sqref="I57 I61 I68 I71 I74 I77 I80 I83 I86 I89 I92 I95 I98 I101 I104 I107 I110 I113 I116 I119 I122">
    <cfRule type="cellIs" dxfId="115" priority="5146" operator="lessThan">
      <formula>$H$5</formula>
    </cfRule>
  </conditionalFormatting>
  <conditionalFormatting sqref="I57 I61 I68 I71 I74 I77 I80 I83 I86 I89 I92 I95 I98 I101 I104 I107 I110 I113 I116 I119 I122">
    <cfRule type="cellIs" dxfId="114" priority="5149" stopIfTrue="1" operator="lessThan">
      <formula>$H$134</formula>
    </cfRule>
  </conditionalFormatting>
  <conditionalFormatting sqref="I57 I61 I68 I71 I74 I77 I80 I83 I86 I89 I92 I95 I98 I101 I104 I107 I110 I113 I116 I119 I122">
    <cfRule type="cellIs" dxfId="113" priority="5152" stopIfTrue="1" operator="lessThan">
      <formula>$H$131</formula>
    </cfRule>
  </conditionalFormatting>
  <conditionalFormatting sqref="I57 I61 I68 I71 I74 I77 I80 I83 I86 I89 I92 I95 I98 I101 I104 I107 I110 I113 I116 I119 I122">
    <cfRule type="cellIs" dxfId="112" priority="13889" stopIfTrue="1" operator="lessThan">
      <formula>$H$8</formula>
    </cfRule>
  </conditionalFormatting>
  <conditionalFormatting sqref="I57 I61 I68 I71 I74 I77 I80 I83 I86 I89 I92 I95 I98 I101 I104 I107 I110 I113 I116 I119 I122">
    <cfRule type="cellIs" dxfId="111" priority="5154" stopIfTrue="1" operator="lessThan">
      <formula>$H$5</formula>
    </cfRule>
  </conditionalFormatting>
  <conditionalFormatting sqref="I57 I61 I68 I71 I74 I77 I80 I83 I86 I89 I92 I95 I98 I101 I104 I107 I110 I113 I116 I119 I122">
    <cfRule type="cellIs" dxfId="110" priority="13885" stopIfTrue="1" operator="lessThan">
      <formula>$H$12</formula>
    </cfRule>
  </conditionalFormatting>
  <conditionalFormatting sqref="I57 I61 I68 I71 I74 I77 I80 I83 I86 I89 I92 I95 I98 I101 I104 I107 I110 I113 I116 I119 I122">
    <cfRule type="cellIs" dxfId="109" priority="13878" stopIfTrue="1" operator="lessThan">
      <formula>$H$19</formula>
    </cfRule>
  </conditionalFormatting>
  <conditionalFormatting sqref="I57 I61 I68 I71 I74 I77 I80 I83 I86 I89 I92 I95 I98 I101 I104 I107 I110 I113 I116 I119 I122">
    <cfRule type="cellIs" dxfId="108" priority="13868" stopIfTrue="1" operator="lessThan">
      <formula>$H$29</formula>
    </cfRule>
  </conditionalFormatting>
  <conditionalFormatting sqref="I57 I61 I68 I71 I74 I77 I80 I83 I86 I89 I92 I95 I98 I101 I104 I107 I110 I113 I116 I119 I122">
    <cfRule type="cellIs" dxfId="107" priority="13879" stopIfTrue="1" operator="lessThan">
      <formula>$H$18</formula>
    </cfRule>
  </conditionalFormatting>
  <conditionalFormatting sqref="I57 I61 I68 I71 I74 I77 I80 I83 I86 I89 I92 I95 I98 I101 I104 I107 I110 I113 I116 I119 I122">
    <cfRule type="cellIs" dxfId="106" priority="13880" stopIfTrue="1" operator="lessThan">
      <formula>$H$17</formula>
    </cfRule>
  </conditionalFormatting>
  <conditionalFormatting sqref="I57 I61 I68 I71 I74 I77 I80 I83 I86 I89 I92 I95 I98 I101 I104 I107 I110 I113 I116 I119 I122">
    <cfRule type="cellIs" dxfId="105" priority="13881" stopIfTrue="1" operator="lessThan">
      <formula>$H$16</formula>
    </cfRule>
  </conditionalFormatting>
  <conditionalFormatting sqref="I57 I61 I68 I71 I74 I77 I80 I83 I86 I89 I92 I95 I98 I101 I104 I107 I110 I113 I116 I119 I122">
    <cfRule type="cellIs" dxfId="104" priority="13882" stopIfTrue="1" operator="lessThan">
      <formula>$H$15</formula>
    </cfRule>
  </conditionalFormatting>
  <conditionalFormatting sqref="I57 I61 I68 I71 I74 I77 I80 I83 I86 I89 I92 I95 I98 I101 I104 I107 I110 I113 I116 I119 I122">
    <cfRule type="cellIs" dxfId="103" priority="13869" stopIfTrue="1" operator="lessThan">
      <formula>$H$28</formula>
    </cfRule>
  </conditionalFormatting>
  <conditionalFormatting sqref="I57 I61 I68 I71 I74 I77 I80 I83 I86 I89 I92 I95 I98 I101 I104 I107 I110 I113 I116 I119 I122">
    <cfRule type="cellIs" dxfId="102" priority="13883" stopIfTrue="1" operator="lessThan">
      <formula>$H$14</formula>
    </cfRule>
  </conditionalFormatting>
  <conditionalFormatting sqref="I57 I61 I68 I71 I74 I77 I80 I83 I86 I89 I92 I95 I98 I101 I104 I107 I110 I113 I116 I119 I122">
    <cfRule type="cellIs" dxfId="101" priority="13884" stopIfTrue="1" operator="lessThan">
      <formula>$H$13</formula>
    </cfRule>
  </conditionalFormatting>
  <conditionalFormatting sqref="I57 I61 I68 I71 I74 I77 I80 I83 I86 I89 I92 I95 I98 I101 I104 I107 I110 I113 I116 I119 I122">
    <cfRule type="cellIs" dxfId="100" priority="13877" stopIfTrue="1" operator="lessThan">
      <formula>$H$20</formula>
    </cfRule>
  </conditionalFormatting>
  <conditionalFormatting sqref="I57 I61 I68 I71 I74 I77 I80 I83 I86 I89 I92 I95 I98 I101 I104 I107 I110 I113 I116 I119 I122">
    <cfRule type="cellIs" dxfId="99" priority="13870" stopIfTrue="1" operator="lessThan">
      <formula>$H$27</formula>
    </cfRule>
  </conditionalFormatting>
  <conditionalFormatting sqref="I57 I61 I68 I71 I74 I77 I80 I83 I86 I89 I92 I95 I98 I101 I104 I107 I110 I113 I116 I119 I122">
    <cfRule type="cellIs" dxfId="98" priority="13871" stopIfTrue="1" operator="lessThan">
      <formula>$H$26</formula>
    </cfRule>
  </conditionalFormatting>
  <conditionalFormatting sqref="I57 I61 I68 I71 I74 I77 I80 I83 I86 I89 I92 I95 I98 I101 I104 I107 I110 I113 I116 I119 I122">
    <cfRule type="cellIs" dxfId="97" priority="13872" stopIfTrue="1" operator="lessThan">
      <formula>$H$25</formula>
    </cfRule>
  </conditionalFormatting>
  <conditionalFormatting sqref="I57 I61 I68 I71 I74 I77 I80 I83 I86 I89 I92 I95 I98 I101 I104 I107 I110 I113 I116 I119 I122">
    <cfRule type="cellIs" dxfId="96" priority="13873" stopIfTrue="1" operator="lessThan">
      <formula>$H$24</formula>
    </cfRule>
  </conditionalFormatting>
  <conditionalFormatting sqref="I57 I61 I68 I71 I74 I77 I80 I83 I86 I89 I92 I95 I98 I101 I104 I107 I110 I113 I116 I119 I122">
    <cfRule type="cellIs" dxfId="95" priority="13874" stopIfTrue="1" operator="lessThan">
      <formula>$H$23</formula>
    </cfRule>
  </conditionalFormatting>
  <conditionalFormatting sqref="I57 I61 I68 I71 I74 I77 I80 I83 I86 I89 I92 I95 I98 I101 I104 I107 I110 I113 I116 I119 I122">
    <cfRule type="cellIs" dxfId="94" priority="13875" stopIfTrue="1" operator="lessThan">
      <formula>$H$22</formula>
    </cfRule>
  </conditionalFormatting>
  <conditionalFormatting sqref="I57 I61 I68 I71 I74 I77 I80 I83 I86 I89 I92 I95 I98 I101 I104 I107 I110 I113 I116 I119 I122">
    <cfRule type="cellIs" dxfId="93" priority="13876" stopIfTrue="1" operator="lessThan">
      <formula>$H$21</formula>
    </cfRule>
  </conditionalFormatting>
  <conditionalFormatting sqref="I59:I60">
    <cfRule type="cellIs" dxfId="92" priority="13752" stopIfTrue="1" operator="lessThan">
      <formula>$H$59</formula>
    </cfRule>
  </conditionalFormatting>
  <conditionalFormatting sqref="I30:J31">
    <cfRule type="cellIs" dxfId="91" priority="2897" operator="lessThan">
      <formula>$H$30</formula>
    </cfRule>
  </conditionalFormatting>
  <conditionalFormatting sqref="I55:J56">
    <cfRule type="cellIs" dxfId="90" priority="13753" stopIfTrue="1" operator="lessThan">
      <formula>$H$55</formula>
    </cfRule>
  </conditionalFormatting>
  <conditionalFormatting sqref="I62:J63">
    <cfRule type="cellIs" dxfId="89" priority="13751" stopIfTrue="1" operator="lessThan">
      <formula>$H$62</formula>
    </cfRule>
  </conditionalFormatting>
  <conditionalFormatting sqref="I64:J65">
    <cfRule type="cellIs" dxfId="88" priority="13750" stopIfTrue="1" operator="lessThan">
      <formula>$H$64</formula>
    </cfRule>
  </conditionalFormatting>
  <conditionalFormatting sqref="I66:J67">
    <cfRule type="cellIs" dxfId="87" priority="13749" stopIfTrue="1" operator="lessThan">
      <formula>$H$66</formula>
    </cfRule>
  </conditionalFormatting>
  <conditionalFormatting sqref="I69:J70">
    <cfRule type="cellIs" dxfId="86" priority="13748" stopIfTrue="1" operator="lessThan">
      <formula>$H$69</formula>
    </cfRule>
  </conditionalFormatting>
  <conditionalFormatting sqref="I72:J73">
    <cfRule type="cellIs" dxfId="85" priority="13747" stopIfTrue="1" operator="lessThan">
      <formula>$H$72</formula>
    </cfRule>
  </conditionalFormatting>
  <conditionalFormatting sqref="I75:J76">
    <cfRule type="cellIs" dxfId="84" priority="13746" stopIfTrue="1" operator="lessThan">
      <formula>$H$75</formula>
    </cfRule>
  </conditionalFormatting>
  <conditionalFormatting sqref="I78:J79">
    <cfRule type="cellIs" dxfId="83" priority="13745" stopIfTrue="1" operator="lessThan">
      <formula>$H$78</formula>
    </cfRule>
  </conditionalFormatting>
  <conditionalFormatting sqref="I81:J82">
    <cfRule type="cellIs" dxfId="82" priority="13744" stopIfTrue="1" operator="lessThan">
      <formula>$H$81</formula>
    </cfRule>
  </conditionalFormatting>
  <conditionalFormatting sqref="I84:J85">
    <cfRule type="cellIs" dxfId="81" priority="13743" stopIfTrue="1" operator="lessThan">
      <formula>$H$84</formula>
    </cfRule>
  </conditionalFormatting>
  <conditionalFormatting sqref="I87:J88">
    <cfRule type="cellIs" dxfId="80" priority="13742" stopIfTrue="1" operator="lessThan">
      <formula>$H$87</formula>
    </cfRule>
  </conditionalFormatting>
  <conditionalFormatting sqref="I90:J91">
    <cfRule type="cellIs" dxfId="79" priority="13741" stopIfTrue="1" operator="lessThan">
      <formula>$H$90</formula>
    </cfRule>
  </conditionalFormatting>
  <conditionalFormatting sqref="I93:J94">
    <cfRule type="cellIs" dxfId="78" priority="13740" stopIfTrue="1" operator="lessThan">
      <formula>$H$93</formula>
    </cfRule>
  </conditionalFormatting>
  <conditionalFormatting sqref="I96:J97">
    <cfRule type="cellIs" dxfId="77" priority="13739" stopIfTrue="1" operator="lessThan">
      <formula>$H$96</formula>
    </cfRule>
  </conditionalFormatting>
  <conditionalFormatting sqref="I99:J100">
    <cfRule type="cellIs" dxfId="76" priority="13738" stopIfTrue="1" operator="lessThan">
      <formula>$H$99</formula>
    </cfRule>
  </conditionalFormatting>
  <conditionalFormatting sqref="I102:J103">
    <cfRule type="cellIs" dxfId="75" priority="13737" stopIfTrue="1" operator="lessThan">
      <formula>$H$102</formula>
    </cfRule>
  </conditionalFormatting>
  <conditionalFormatting sqref="I105:J106">
    <cfRule type="cellIs" dxfId="74" priority="13736" stopIfTrue="1" operator="lessThan">
      <formula>$H$105</formula>
    </cfRule>
  </conditionalFormatting>
  <conditionalFormatting sqref="I108:J109">
    <cfRule type="cellIs" dxfId="73" priority="13735" stopIfTrue="1" operator="lessThan">
      <formula>$H$108</formula>
    </cfRule>
  </conditionalFormatting>
  <conditionalFormatting sqref="I111:J112">
    <cfRule type="cellIs" dxfId="72" priority="13734" stopIfTrue="1" operator="lessThan">
      <formula>$H$111</formula>
    </cfRule>
  </conditionalFormatting>
  <conditionalFormatting sqref="I114:J115">
    <cfRule type="cellIs" dxfId="71" priority="13733" stopIfTrue="1" operator="lessThan">
      <formula>$H$114</formula>
    </cfRule>
  </conditionalFormatting>
  <conditionalFormatting sqref="I117:J118">
    <cfRule type="cellIs" dxfId="70" priority="13732" stopIfTrue="1" operator="lessThan">
      <formula>$H$117</formula>
    </cfRule>
  </conditionalFormatting>
  <conditionalFormatting sqref="I120:J121">
    <cfRule type="cellIs" dxfId="69" priority="13731" stopIfTrue="1" operator="lessThan">
      <formula>$H$120</formula>
    </cfRule>
  </conditionalFormatting>
  <conditionalFormatting sqref="J59:J60">
    <cfRule type="cellIs" dxfId="68" priority="3164" operator="lessThan">
      <formula>$H$59</formula>
    </cfRule>
  </conditionalFormatting>
  <conditionalFormatting sqref="K30:K31">
    <cfRule type="cellIs" dxfId="67" priority="2895" operator="lessThan">
      <formula>$J$30</formula>
    </cfRule>
  </conditionalFormatting>
  <conditionalFormatting sqref="K33">
    <cfRule type="cellIs" dxfId="66" priority="13798" stopIfTrue="1" operator="lessThan">
      <formula>$J$33</formula>
    </cfRule>
  </conditionalFormatting>
  <conditionalFormatting sqref="K34">
    <cfRule type="cellIs" dxfId="65" priority="13797" stopIfTrue="1" operator="lessThan">
      <formula>$J$34</formula>
    </cfRule>
  </conditionalFormatting>
  <conditionalFormatting sqref="K35">
    <cfRule type="cellIs" dxfId="64" priority="13796" stopIfTrue="1" operator="lessThan">
      <formula>$J$35</formula>
    </cfRule>
  </conditionalFormatting>
  <conditionalFormatting sqref="K37">
    <cfRule type="cellIs" dxfId="63" priority="13794" stopIfTrue="1" operator="lessThan">
      <formula>$J$37</formula>
    </cfRule>
  </conditionalFormatting>
  <conditionalFormatting sqref="K38">
    <cfRule type="cellIs" dxfId="62" priority="13793" stopIfTrue="1" operator="lessThan">
      <formula>$J$38</formula>
    </cfRule>
  </conditionalFormatting>
  <conditionalFormatting sqref="K39">
    <cfRule type="cellIs" dxfId="61" priority="13792" stopIfTrue="1" operator="lessThan">
      <formula>$J$39</formula>
    </cfRule>
  </conditionalFormatting>
  <conditionalFormatting sqref="K40">
    <cfRule type="cellIs" dxfId="60" priority="13791" stopIfTrue="1" operator="lessThan">
      <formula>$J$40</formula>
    </cfRule>
  </conditionalFormatting>
  <conditionalFormatting sqref="K41">
    <cfRule type="cellIs" dxfId="59" priority="13790" stopIfTrue="1" operator="lessThan">
      <formula>$J$41</formula>
    </cfRule>
  </conditionalFormatting>
  <conditionalFormatting sqref="K42">
    <cfRule type="cellIs" dxfId="58" priority="13789" stopIfTrue="1" operator="lessThan">
      <formula>$J$42</formula>
    </cfRule>
  </conditionalFormatting>
  <conditionalFormatting sqref="K43">
    <cfRule type="cellIs" dxfId="57" priority="13788" stopIfTrue="1" operator="lessThan">
      <formula>$J$43</formula>
    </cfRule>
  </conditionalFormatting>
  <conditionalFormatting sqref="K44">
    <cfRule type="cellIs" dxfId="56" priority="13787" stopIfTrue="1" operator="lessThan">
      <formula>$J$44</formula>
    </cfRule>
  </conditionalFormatting>
  <conditionalFormatting sqref="K45">
    <cfRule type="cellIs" dxfId="55" priority="13786" stopIfTrue="1" operator="lessThan">
      <formula>$J$45</formula>
    </cfRule>
  </conditionalFormatting>
  <conditionalFormatting sqref="K46">
    <cfRule type="cellIs" dxfId="54" priority="13785" stopIfTrue="1" operator="lessThan">
      <formula>$J$46</formula>
    </cfRule>
  </conditionalFormatting>
  <conditionalFormatting sqref="K47">
    <cfRule type="cellIs" dxfId="53" priority="13784" stopIfTrue="1" operator="lessThan">
      <formula>$J$47</formula>
    </cfRule>
  </conditionalFormatting>
  <conditionalFormatting sqref="K48">
    <cfRule type="cellIs" dxfId="52" priority="13783" stopIfTrue="1" operator="lessThan">
      <formula>$J$48</formula>
    </cfRule>
  </conditionalFormatting>
  <conditionalFormatting sqref="K49">
    <cfRule type="cellIs" dxfId="51" priority="13782" stopIfTrue="1" operator="lessThan">
      <formula>$J$49</formula>
    </cfRule>
  </conditionalFormatting>
  <conditionalFormatting sqref="K50">
    <cfRule type="cellIs" dxfId="50" priority="13781" stopIfTrue="1" operator="lessThan">
      <formula>$J$50</formula>
    </cfRule>
  </conditionalFormatting>
  <conditionalFormatting sqref="K51">
    <cfRule type="cellIs" dxfId="49" priority="13780" stopIfTrue="1" operator="lessThan">
      <formula>$J$51</formula>
    </cfRule>
  </conditionalFormatting>
  <conditionalFormatting sqref="K52">
    <cfRule type="cellIs" dxfId="48" priority="13779" stopIfTrue="1" operator="lessThan">
      <formula>$J$52</formula>
    </cfRule>
  </conditionalFormatting>
  <conditionalFormatting sqref="K53">
    <cfRule type="cellIs" dxfId="47" priority="13778" stopIfTrue="1" operator="lessThan">
      <formula>$J$53</formula>
    </cfRule>
  </conditionalFormatting>
  <conditionalFormatting sqref="K54">
    <cfRule type="cellIs" dxfId="46" priority="13777" stopIfTrue="1" operator="lessThan">
      <formula>$J$54</formula>
    </cfRule>
  </conditionalFormatting>
  <conditionalFormatting sqref="K55:K56">
    <cfRule type="cellIs" dxfId="45" priority="13730" stopIfTrue="1" operator="lessThan">
      <formula>$J$55</formula>
    </cfRule>
  </conditionalFormatting>
  <conditionalFormatting sqref="K57 K61 K68 K71 K74 K77 K80 K83 K86 K89 K92 K95 K98 K101 K104 K107 K110 K113 K116 K119 K122">
    <cfRule type="cellIs" dxfId="44" priority="13859" stopIfTrue="1" operator="lessThan">
      <formula>$J$16</formula>
    </cfRule>
  </conditionalFormatting>
  <conditionalFormatting sqref="K57 K61 K68 K71 K74 K77 K80 K83 K86 K89 K92 K95 K98 K101 K104 K107 K110 K113 K116 K119 K122">
    <cfRule type="cellIs" dxfId="43" priority="13860" stopIfTrue="1" operator="lessThan">
      <formula>$J$15</formula>
    </cfRule>
  </conditionalFormatting>
  <conditionalFormatting sqref="K57 K61 K68 K71 K74 K77 K80 K83 K86 K89 K92 K95 K98 K101 K104 K107 K110 K113 K116 K119 K122">
    <cfRule type="cellIs" dxfId="42" priority="13861" stopIfTrue="1" operator="lessThan">
      <formula>$J$14</formula>
    </cfRule>
  </conditionalFormatting>
  <conditionalFormatting sqref="K57 K61 K68 K71 K74 K77 K80 K83 K86 K89 K92 K95 K98 K101 K104 K107 K110 K113 K116 K119 K122">
    <cfRule type="cellIs" dxfId="41" priority="13862" stopIfTrue="1" operator="lessThan">
      <formula>$J$13</formula>
    </cfRule>
  </conditionalFormatting>
  <conditionalFormatting sqref="K57 K61 K68 K71 K74 K77 K80 K83 K86 K89 K92 K95 K98 K101 K104 K107 K110 K113 K116 K119 K122">
    <cfRule type="cellIs" dxfId="40" priority="13863" stopIfTrue="1" operator="lessThan">
      <formula>$J$12</formula>
    </cfRule>
  </conditionalFormatting>
  <conditionalFormatting sqref="K57 K61 K68 K71 K74 K77 K80 K83 K86 K89 K92 K95 K98 K101 K104 K107 K110 K113 K116 K119 K122">
    <cfRule type="cellIs" dxfId="39" priority="13867" stopIfTrue="1" operator="lessThan">
      <formula>$J$8</formula>
    </cfRule>
  </conditionalFormatting>
  <conditionalFormatting sqref="K57 K61 K68 K71 K74 K77 K80 K83 K86 K89 K92 K95 K98 K101 K104 K107 K110 K113 K116 K119 K122">
    <cfRule type="cellIs" dxfId="38" priority="13856" stopIfTrue="1" operator="lessThan">
      <formula>$J$19</formula>
    </cfRule>
  </conditionalFormatting>
  <conditionalFormatting sqref="K57 K61 K68 K71 K74 K77 K80 K83 K86 K89 K92 K95 K98 K101 K104 K107 K110 K113 K116 K119 K122">
    <cfRule type="cellIs" dxfId="37" priority="5160" stopIfTrue="1" operator="lessThan">
      <formula>$J$11</formula>
    </cfRule>
  </conditionalFormatting>
  <conditionalFormatting sqref="K57 K61 K68 K71 K74 K77 K80 K83 K86 K89 K92 K95 K98 K101 K104 K107 K110 K113 K116 K119 K122">
    <cfRule type="cellIs" dxfId="36" priority="5153" stopIfTrue="1" operator="lessThan">
      <formula>$J$5</formula>
    </cfRule>
  </conditionalFormatting>
  <conditionalFormatting sqref="K57 K61 K68 K71 K74 K77 K80 K83 K86 K89 K92 K95 K98 K101 K104 K107 K110 K113 K116 K119 K122">
    <cfRule type="cellIs" dxfId="35" priority="5151" stopIfTrue="1" operator="lessThan">
      <formula>$J$131</formula>
    </cfRule>
  </conditionalFormatting>
  <conditionalFormatting sqref="K57 K61 K68 K71 K74 K77 K80 K83 K86 K89 K92 K95 K98 K101 K104 K107 K110 K113 K116 K119 K122">
    <cfRule type="cellIs" dxfId="34" priority="13846" stopIfTrue="1" operator="lessThan">
      <formula>$J$29</formula>
    </cfRule>
  </conditionalFormatting>
  <conditionalFormatting sqref="K57 K61 K68 K71 K74 K77 K80 K83 K86 K89 K92 K95 K98 K101 K104 K107 K110 K113 K116 K119 K122">
    <cfRule type="cellIs" dxfId="33" priority="13847" stopIfTrue="1" operator="lessThan">
      <formula>$J$28</formula>
    </cfRule>
  </conditionalFormatting>
  <conditionalFormatting sqref="K57 K61 K68 K71 K74 K77 K80 K83 K86 K89 K92 K95 K98 K101 K104 K107 K110 K113 K116 K119 K122">
    <cfRule type="cellIs" dxfId="32" priority="13848" stopIfTrue="1" operator="lessThan">
      <formula>$J$27</formula>
    </cfRule>
  </conditionalFormatting>
  <conditionalFormatting sqref="K57 K61 K68 K71 K74 K77 K80 K83 K86 K89 K92 K95 K98 K101 K104 K107 K110 K113 K116 K119 K122">
    <cfRule type="cellIs" dxfId="31" priority="13849" stopIfTrue="1" operator="lessThan">
      <formula>$J$26</formula>
    </cfRule>
  </conditionalFormatting>
  <conditionalFormatting sqref="K57 K61 K68 K71 K74 K77 K80 K83 K86 K89 K92 K95 K98 K101 K104 K107 K110 K113 K116 K119 K122">
    <cfRule type="cellIs" dxfId="30" priority="5148" stopIfTrue="1" operator="lessThan">
      <formula>$J$134</formula>
    </cfRule>
  </conditionalFormatting>
  <conditionalFormatting sqref="K57 K61 K68 K71 K74 K77 K80 K83 K86 K89 K92 K95 K98 K101 K104 K107 K110 K113 K116 K119 K122">
    <cfRule type="cellIs" dxfId="29" priority="13850" stopIfTrue="1" operator="lessThan">
      <formula>$J$25</formula>
    </cfRule>
  </conditionalFormatting>
  <conditionalFormatting sqref="K57 K61 K68 K71 K74 K77 K80 K83 K86 K89 K92 K95 K98 K101 K104 K107 K110 K113 K116 K119 K122">
    <cfRule type="cellIs" dxfId="28" priority="13851" stopIfTrue="1" operator="lessThan">
      <formula>$J$24</formula>
    </cfRule>
  </conditionalFormatting>
  <conditionalFormatting sqref="K57 K61 K68 K71 K74 K77 K80 K83 K86 K89 K92 K95 K98 K101 K104 K107 K110 K113 K116 K119 K122">
    <cfRule type="cellIs" dxfId="27" priority="13852" stopIfTrue="1" operator="lessThan">
      <formula>$J$23</formula>
    </cfRule>
  </conditionalFormatting>
  <conditionalFormatting sqref="K57 K61 K68 K71 K74 K77 K80 K83 K86 K89 K92 K95 K98 K101 K104 K107 K110 K113 K116 K119 K122">
    <cfRule type="cellIs" dxfId="26" priority="13853" stopIfTrue="1" operator="lessThan">
      <formula>$J$22</formula>
    </cfRule>
  </conditionalFormatting>
  <conditionalFormatting sqref="K57 K61 K68 K71 K74 K77 K80 K83 K86 K89 K92 K95 K98 K101 K104 K107 K110 K113 K116 K119 K122">
    <cfRule type="cellIs" dxfId="25" priority="13854" stopIfTrue="1" operator="lessThan">
      <formula>$J$21</formula>
    </cfRule>
  </conditionalFormatting>
  <conditionalFormatting sqref="K57 K61 K68 K71 K74 K77 K80 K83 K86 K89 K92 K95 K98 K101 K104 K107 K110 K113 K116 K119 K122">
    <cfRule type="cellIs" dxfId="24" priority="13855" stopIfTrue="1" operator="lessThan">
      <formula>$J$20</formula>
    </cfRule>
  </conditionalFormatting>
  <conditionalFormatting sqref="K57 K61 K68 K71 K74 K77 K80 K83 K86 K89 K92 K95 K98 K101 K104 K107 K110 K113 K116 K119 K122">
    <cfRule type="cellIs" dxfId="23" priority="13858" stopIfTrue="1" operator="lessThan">
      <formula>$J$17</formula>
    </cfRule>
  </conditionalFormatting>
  <conditionalFormatting sqref="K57 K61 K68 K71 K74 K77 K80 K83 K86 K89 K92 K95 K98 K101 K104 K107 K110 K113 K116 K119 K122">
    <cfRule type="cellIs" dxfId="22" priority="13857" stopIfTrue="1" operator="lessThan">
      <formula>$J$18</formula>
    </cfRule>
  </conditionalFormatting>
  <conditionalFormatting sqref="K59:K60">
    <cfRule type="cellIs" dxfId="21" priority="13729" stopIfTrue="1" operator="lessThan">
      <formula>$J$59</formula>
    </cfRule>
  </conditionalFormatting>
  <conditionalFormatting sqref="K62:K63">
    <cfRule type="cellIs" dxfId="20" priority="13728" stopIfTrue="1" operator="lessThan">
      <formula>$J$62</formula>
    </cfRule>
  </conditionalFormatting>
  <conditionalFormatting sqref="K64:K65">
    <cfRule type="cellIs" dxfId="19" priority="13727" stopIfTrue="1" operator="lessThan">
      <formula>$J$64</formula>
    </cfRule>
  </conditionalFormatting>
  <conditionalFormatting sqref="K66:K67">
    <cfRule type="cellIs" dxfId="18" priority="13726" stopIfTrue="1" operator="lessThan">
      <formula>$J$66</formula>
    </cfRule>
  </conditionalFormatting>
  <conditionalFormatting sqref="K69:K70">
    <cfRule type="cellIs" dxfId="17" priority="13725" stopIfTrue="1" operator="lessThan">
      <formula>$J$69</formula>
    </cfRule>
  </conditionalFormatting>
  <conditionalFormatting sqref="K72:K73">
    <cfRule type="cellIs" dxfId="16" priority="13724" stopIfTrue="1" operator="lessThan">
      <formula>$J$72</formula>
    </cfRule>
  </conditionalFormatting>
  <conditionalFormatting sqref="K75:K76">
    <cfRule type="cellIs" dxfId="15" priority="13723" stopIfTrue="1" operator="lessThan">
      <formula>$J$75</formula>
    </cfRule>
  </conditionalFormatting>
  <conditionalFormatting sqref="K78:K79">
    <cfRule type="cellIs" dxfId="14" priority="13722" stopIfTrue="1" operator="lessThan">
      <formula>$J$78</formula>
    </cfRule>
  </conditionalFormatting>
  <conditionalFormatting sqref="K81:K82">
    <cfRule type="cellIs" dxfId="13" priority="13721" stopIfTrue="1" operator="lessThan">
      <formula>$J$81</formula>
    </cfRule>
  </conditionalFormatting>
  <conditionalFormatting sqref="K84:K85">
    <cfRule type="cellIs" dxfId="12" priority="13720" stopIfTrue="1" operator="lessThan">
      <formula>$J$84</formula>
    </cfRule>
  </conditionalFormatting>
  <conditionalFormatting sqref="K87:K88">
    <cfRule type="cellIs" dxfId="11" priority="13719" stopIfTrue="1" operator="lessThan">
      <formula>$J$87</formula>
    </cfRule>
  </conditionalFormatting>
  <conditionalFormatting sqref="K90:K91">
    <cfRule type="cellIs" dxfId="10" priority="13718" stopIfTrue="1" operator="lessThan">
      <formula>$J$90</formula>
    </cfRule>
  </conditionalFormatting>
  <conditionalFormatting sqref="K93:K94">
    <cfRule type="cellIs" dxfId="9" priority="13717" stopIfTrue="1" operator="lessThan">
      <formula>$J$93</formula>
    </cfRule>
  </conditionalFormatting>
  <conditionalFormatting sqref="K96:K97">
    <cfRule type="cellIs" dxfId="8" priority="13716" stopIfTrue="1" operator="lessThan">
      <formula>$J$96</formula>
    </cfRule>
  </conditionalFormatting>
  <conditionalFormatting sqref="K99:K100">
    <cfRule type="cellIs" dxfId="7" priority="13714" stopIfTrue="1" operator="lessThan">
      <formula>$J$99</formula>
    </cfRule>
  </conditionalFormatting>
  <conditionalFormatting sqref="K102:K103">
    <cfRule type="cellIs" dxfId="6" priority="13713" stopIfTrue="1" operator="lessThan">
      <formula>$J$102</formula>
    </cfRule>
  </conditionalFormatting>
  <conditionalFormatting sqref="K105:K106">
    <cfRule type="cellIs" dxfId="5" priority="13712" stopIfTrue="1" operator="lessThan">
      <formula>$J$105</formula>
    </cfRule>
  </conditionalFormatting>
  <conditionalFormatting sqref="K108:K109">
    <cfRule type="cellIs" dxfId="4" priority="13711" stopIfTrue="1" operator="lessThan">
      <formula>$J$108</formula>
    </cfRule>
  </conditionalFormatting>
  <conditionalFormatting sqref="K111:K112">
    <cfRule type="cellIs" dxfId="3" priority="13710" stopIfTrue="1" operator="lessThan">
      <formula>$J$111</formula>
    </cfRule>
  </conditionalFormatting>
  <conditionalFormatting sqref="K114:K115">
    <cfRule type="cellIs" dxfId="2" priority="13709" stopIfTrue="1" operator="lessThan">
      <formula>$J$114</formula>
    </cfRule>
  </conditionalFormatting>
  <conditionalFormatting sqref="K117:K118">
    <cfRule type="cellIs" dxfId="1" priority="13708" stopIfTrue="1" operator="lessThan">
      <formula>$J$117</formula>
    </cfRule>
  </conditionalFormatting>
  <conditionalFormatting sqref="K120:K121">
    <cfRule type="cellIs" dxfId="0" priority="13707" stopIfTrue="1" operator="lessThan">
      <formula>$J$120</formula>
    </cfRule>
  </conditionalFormatting>
  <pageMargins left="0.70866141732283472" right="0.70866141732283472" top="0.19685039370078741" bottom="0.74803149606299213" header="0.19685039370078741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14 - Труд_2016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Economica</cp:lastModifiedBy>
  <cp:lastPrinted>2025-06-16T13:42:37Z</cp:lastPrinted>
  <dcterms:created xsi:type="dcterms:W3CDTF">2022-05-16T06:37:38Z</dcterms:created>
  <dcterms:modified xsi:type="dcterms:W3CDTF">2025-06-18T08:18:09Z</dcterms:modified>
</cp:coreProperties>
</file>